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1" i="1" l="1"/>
  <c r="F135" i="1" s="1"/>
  <c r="F143" i="1" s="1"/>
  <c r="E131" i="1"/>
  <c r="I131" i="1"/>
  <c r="I110" i="1" s="1"/>
  <c r="H131" i="1"/>
  <c r="F110" i="1"/>
  <c r="G145" i="1"/>
  <c r="M141" i="1"/>
  <c r="K141" i="1"/>
  <c r="M140" i="1"/>
  <c r="K140" i="1"/>
  <c r="K138" i="1"/>
  <c r="J138" i="1"/>
  <c r="G138" i="1"/>
  <c r="K137" i="1"/>
  <c r="J137" i="1"/>
  <c r="M137" i="1" s="1"/>
  <c r="G137" i="1"/>
  <c r="K136" i="1"/>
  <c r="J136" i="1"/>
  <c r="M136" i="1" s="1"/>
  <c r="G136" i="1"/>
  <c r="H135" i="1"/>
  <c r="E135" i="1"/>
  <c r="E114" i="1"/>
  <c r="E118" i="1" s="1"/>
  <c r="M123" i="1"/>
  <c r="K123" i="1"/>
  <c r="F118" i="1"/>
  <c r="I114" i="1"/>
  <c r="H114" i="1"/>
  <c r="J114" i="1" s="1"/>
  <c r="L101" i="1"/>
  <c r="K101" i="1"/>
  <c r="M101" i="1" s="1"/>
  <c r="J101" i="1"/>
  <c r="G101" i="1"/>
  <c r="L100" i="1"/>
  <c r="K100" i="1"/>
  <c r="I96" i="1"/>
  <c r="H96" i="1"/>
  <c r="F96" i="1"/>
  <c r="E96" i="1"/>
  <c r="G96" i="1" s="1"/>
  <c r="G100" i="1" s="1"/>
  <c r="L92" i="1"/>
  <c r="K92" i="1"/>
  <c r="M92" i="1" s="1"/>
  <c r="L91" i="1"/>
  <c r="K91" i="1"/>
  <c r="M91" i="1" s="1"/>
  <c r="L87" i="1"/>
  <c r="K87" i="1"/>
  <c r="J87" i="1"/>
  <c r="G87" i="1"/>
  <c r="E75" i="1"/>
  <c r="L70" i="1"/>
  <c r="K70" i="1"/>
  <c r="L131" i="1" l="1"/>
  <c r="M138" i="1"/>
  <c r="H110" i="1"/>
  <c r="E110" i="1"/>
  <c r="E143" i="1"/>
  <c r="G143" i="1" s="1"/>
  <c r="K135" i="1"/>
  <c r="G135" i="1"/>
  <c r="J135" i="1"/>
  <c r="J131" i="1"/>
  <c r="H143" i="1"/>
  <c r="G131" i="1"/>
  <c r="K131" i="1"/>
  <c r="I135" i="1"/>
  <c r="I143" i="1" s="1"/>
  <c r="M87" i="1"/>
  <c r="L96" i="1"/>
  <c r="K96" i="1"/>
  <c r="M96" i="1" s="1"/>
  <c r="J96" i="1"/>
  <c r="M70" i="1"/>
  <c r="M135" i="1" l="1"/>
  <c r="J143" i="1"/>
  <c r="J145" i="1" s="1"/>
  <c r="K143" i="1"/>
  <c r="N131" i="1"/>
  <c r="M131" i="1"/>
  <c r="J100" i="1"/>
  <c r="M100" i="1" s="1"/>
  <c r="E126" i="1"/>
  <c r="K110" i="1"/>
  <c r="F126" i="1"/>
  <c r="H118" i="1"/>
  <c r="I75" i="1"/>
  <c r="F75" i="1"/>
  <c r="G75" i="1" s="1"/>
  <c r="G79" i="1" s="1"/>
  <c r="J66" i="1"/>
  <c r="M143" i="1" l="1"/>
  <c r="I118" i="1"/>
  <c r="I126" i="1" s="1"/>
  <c r="K118" i="1"/>
  <c r="G128" i="1" l="1"/>
  <c r="L79" i="1"/>
  <c r="K79" i="1"/>
  <c r="G21" i="1"/>
  <c r="F21" i="1"/>
  <c r="D21" i="1"/>
  <c r="C21" i="1"/>
  <c r="H75" i="1" l="1"/>
  <c r="J21" i="1" l="1"/>
  <c r="K124" i="1" l="1"/>
  <c r="L75" i="1"/>
  <c r="K75" i="1"/>
  <c r="J75" i="1"/>
  <c r="J79" i="1" s="1"/>
  <c r="M79" i="1" s="1"/>
  <c r="L71" i="1"/>
  <c r="K71" i="1"/>
  <c r="M124" i="1" l="1"/>
  <c r="M71" i="1"/>
  <c r="M75" i="1"/>
  <c r="L66" i="1" l="1"/>
  <c r="K66" i="1"/>
  <c r="G66" i="1"/>
  <c r="M66" i="1" l="1"/>
  <c r="H170" i="1" l="1"/>
  <c r="H162" i="1"/>
  <c r="H161" i="1"/>
  <c r="H160" i="1"/>
  <c r="H159" i="1"/>
  <c r="H158" i="1"/>
  <c r="H156" i="1"/>
  <c r="H155" i="1"/>
  <c r="H154" i="1"/>
  <c r="H153" i="1"/>
  <c r="H152" i="1"/>
  <c r="K121" i="1"/>
  <c r="J121" i="1"/>
  <c r="G121" i="1"/>
  <c r="K120" i="1"/>
  <c r="J120" i="1"/>
  <c r="G120" i="1"/>
  <c r="K119" i="1"/>
  <c r="J119" i="1"/>
  <c r="G119" i="1"/>
  <c r="L114" i="1"/>
  <c r="L80" i="1"/>
  <c r="K80" i="1"/>
  <c r="J80" i="1"/>
  <c r="G80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I21" i="1" l="1"/>
  <c r="K21" i="1" s="1"/>
  <c r="M119" i="1"/>
  <c r="M121" i="1"/>
  <c r="M80" i="1"/>
  <c r="K28" i="1"/>
  <c r="K31" i="1"/>
  <c r="L110" i="1"/>
  <c r="M120" i="1"/>
  <c r="F46" i="1"/>
  <c r="E21" i="1"/>
  <c r="H21" i="1"/>
  <c r="K25" i="1"/>
  <c r="K34" i="1"/>
  <c r="G118" i="1" l="1"/>
  <c r="G126" i="1" l="1"/>
  <c r="G114" i="1"/>
  <c r="G110" i="1" l="1"/>
  <c r="H126" i="1"/>
  <c r="K126" i="1" s="1"/>
  <c r="J118" i="1"/>
  <c r="M118" i="1" s="1"/>
  <c r="K114" i="1" l="1"/>
  <c r="M114" i="1"/>
  <c r="J110" i="1"/>
  <c r="J126" i="1"/>
  <c r="M126" i="1" l="1"/>
  <c r="J128" i="1"/>
  <c r="M110" i="1"/>
  <c r="N110" i="1"/>
  <c r="N114" i="1"/>
</calcChain>
</file>

<file path=xl/sharedStrings.xml><?xml version="1.0" encoding="utf-8"?>
<sst xmlns="http://schemas.openxmlformats.org/spreadsheetml/2006/main" count="339" uniqueCount="147">
  <si>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</si>
  <si>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</si>
  <si>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</si>
  <si>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</si>
  <si>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</si>
  <si>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</si>
  <si>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</si>
  <si>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</si>
  <si>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</si>
  <si>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</si>
  <si>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</si>
  <si>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</si>
  <si>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</si>
  <si>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</si>
  <si>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</si>
  <si>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</si>
  <si>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</si>
  <si>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</si>
  <si>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</si>
  <si>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</si>
  <si>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</si>
  <si>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</si>
  <si>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</si>
  <si>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</si>
  <si>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</si>
  <si>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</si>
  <si>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</si>
  <si>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</si>
  <si>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</si>
  <si>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</si>
  <si>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</si>
  <si>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</si>
  <si>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</si>
  <si>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</si>
  <si>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</si>
  <si>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</si>
  <si>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</si>
  <si>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</si>
  <si>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</si>
  <si>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</si>
  <si>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</si>
  <si>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</si>
  <si>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</si>
  <si>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</si>
  <si>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</si>
  <si>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</si>
  <si>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</si>
  <si>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</si>
  <si>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</si>
  <si>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</si>
  <si>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</si>
  <si>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</si>
  <si>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</si>
  <si>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</si>
  <si>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</si>
  <si>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</si>
  <si>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</si>
  <si>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</si>
  <si>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</si>
  <si>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</si>
  <si>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</si>
  <si>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</si>
  <si>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</si>
  <si>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</si>
  <si>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</si>
  <si>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</si>
  <si>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</si>
  <si>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</si>
  <si>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</si>
  <si>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</si>
  <si>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</si>
  <si>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</si>
  <si>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</si>
  <si>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</si>
  <si>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</si>
  <si>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</si>
  <si>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</si>
  <si>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</si>
  <si>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</si>
  <si>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</si>
  <si>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</si>
  <si>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</si>
  <si>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</si>
  <si>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</si>
  <si>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</si>
  <si>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</si>
  <si>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</si>
  <si>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</si>
  <si>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</si>
  <si>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</si>
  <si>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</si>
  <si>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</si>
  <si>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</si>
  <si>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</si>
  <si>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</si>
  <si>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</si>
  <si>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</si>
  <si>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</si>
  <si>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</si>
  <si>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</si>
  <si>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</si>
  <si>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</si>
  <si>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</si>
  <si>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</si>
  <si>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</si>
  <si>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</si>
  <si>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</si>
  <si>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</si>
  <si>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</si>
  <si>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</si>
  <si>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Фінансові порушення за результатами контрольних заходів не виявлені.</t>
  </si>
  <si>
    <t>за 2021 рік</t>
  </si>
  <si>
    <t>0611200</t>
  </si>
  <si>
    <t>0990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</si>
  <si>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</si>
  <si>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Забезпечити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</si>
  <si>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 xml:space="preserve"> Надання державної підтримки особам з особливими освітніми потребами у інклюзивних групах закладів дошкільної освіти та у інклюзивних класах загальної середньої освіти</t>
  </si>
  <si>
    <t>Забезпечити надання державної підтримки особам з особливими освітніми потребами у інклюзивних групах закладів дошкільної освіти</t>
  </si>
  <si>
    <t>Забезпечити надання державної підтримки особам з особливими освітніми потребами у інклюзивних класах загальної середньої освіти</t>
  </si>
  <si>
    <t xml:space="preserve"> 1)Відхилення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2)  Відхилення по 2-ому напрямку використання коштів становить 401 723,49 грн.  за рахунок повернення невикористаних коштів  по загальному  та спеціальному  фонду. </t>
  </si>
  <si>
    <t xml:space="preserve"> 1)Відхилення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</t>
  </si>
  <si>
    <t xml:space="preserve"> Відхилення по 2-ому напрямку використання коштів становить 401 723,49 грн.  за рахунок повернення невикористаних коштів  по загальному  та спеціальному  фонду. </t>
  </si>
  <si>
    <t>Відхилення становить 15,0 грн. за рахунок повернення невикористаних коштів  по спеціальному фонду.</t>
  </si>
  <si>
    <t>Завдання 1. Забезпечити надання державної підтримки особам з особливими освітніми потребами у інклюзивних групах закладів дошкільної освіти</t>
  </si>
  <si>
    <t>Обсяг видатків на надання державної підтримки особам з особливими освітніми потребами у інклюзивних групах закладів дошкільної освіти , тис.грн</t>
  </si>
  <si>
    <t xml:space="preserve">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</t>
  </si>
  <si>
    <t>Середньорічна кількість інклюзивних груп, од</t>
  </si>
  <si>
    <t>Кількість дітей з особливими освітніми потребами, осіб</t>
  </si>
  <si>
    <t>Витрати на утримання 1 дитини (тис.грн.)</t>
  </si>
  <si>
    <t xml:space="preserve"> Протягом 2021 року збільшилася кількість дітей з особливими освітніми потребами на 30 дітей, що призвело до  збільшення груп для задоволення потреб дітей з особливими освітніми потребами</t>
  </si>
  <si>
    <t xml:space="preserve">Фактичні витрати на утримання 1 дитини при порівнянні із запланованим показником зменшилися на 10069 грн. за рахунок повернення невикористаних коштів субвенції в сумі 500 722,85 грн. по загальному та спеціальному фонду. </t>
  </si>
  <si>
    <t>Відсоток збільшення/ зменшення середніх витрат на утримання 1 дитини порівняно з попереднім роком,%</t>
  </si>
  <si>
    <t>Фактичний результативний показник при порівнянні із запланованим показником зменшився і становить 102% відповідно до фактично використаних коштів.</t>
  </si>
  <si>
    <t xml:space="preserve">Відхилення по 1-ому напрямку використання коштів становить 500 722,85 грн.  за рахунок повернення невикористаних коштів  по загальному  та спеціальному  фонду. Протягом 2021 року збільшилася кількість дітей з особливими освітніми потребами на 30 дітей, що призвело до  збільшення груп для задоволення потреб дітей з особливими освітніми потребами. Фактичні витрати на утримання 1 дитини при порівнянні із запланованим показником зменшилися на 10069 грн. за рахунок повернення невикористаних коштів субвенції в сумі 500 722,85 грн. по загальному та спеціальному фонду. </t>
  </si>
  <si>
    <t>Завдання 2.  Забезпечити надання державної підтримки особам з особливими освітніми потребами у інклюзивних класах загальної середньої освіти</t>
  </si>
  <si>
    <t xml:space="preserve">Відхилення по напрямку використання коштів становить 401 723,49 грн.  за рахунок повернення невикористаних коштів  по загальному  та спеціальному  фонду. </t>
  </si>
  <si>
    <t>Середньорічна кількість інклюзивних класів, од</t>
  </si>
  <si>
    <t>Протягом 2021 року збільшилася кількість дітей з особливими освітніми потребами на 40  дітей, що призвело до  збільшення класів для задоволення потреб дітей з особливими освітніми потребами</t>
  </si>
  <si>
    <t xml:space="preserve">Фактичні витрати на утримання 1 дитини при порівнянні із запланованим показником зменшилися на 4289 грн. за рахунок повернення невикористаних коштів субвенції в сумі 401 723,49 грн. по загальному та спеціальному фонду. </t>
  </si>
  <si>
    <t>Фактичний результативний показник при порівнянні із запланованим показником зменшився і становить 141 % відповідно до фактично використаних коштів.</t>
  </si>
  <si>
    <t xml:space="preserve">Відхилення по напрямку використання коштів становить 401 723,49 грн.  за рахунок повернення невикористаних коштів  по загальному  та спеціальному  фонду. Протягом 2021 року збільшилася кількість дітей з особливими освітніми потребами на 40  дітей, що призвело до  збільшення класів для задоволення потреб дітей з особливими освітніми потребами. Фактичні витрати на утримання 1 дитини при порівнянні із запланованим показником зменшилися на 4289 грн. за рахунок повернення невикористаних коштів субвенції в сумі 401 723,49 грн. по загальному та спеціальному фонду. </t>
  </si>
  <si>
    <t xml:space="preserve"> Забезпечити надання державної підтримки особам з особливими освітніми потребами у інклюзивних групах закладів дошкільної освіти</t>
  </si>
  <si>
    <t xml:space="preserve"> Забезпечити надання державної підтримки особам з особливими освітніми потребами у інклюзивних класах загальної середньої освіти</t>
  </si>
  <si>
    <t>Відхилення використання коштів  збільшилося на 1148649,76  грн. за рахунок  збільшення кількості дітей враховуючи доведені плани асигнувань у зв'язку із фактичною потребою  та проведення корекційно-розвиткових занять (послуг)</t>
  </si>
  <si>
    <t>Відхилення використання коштів  збільшилося на 255122,77  грн. за рахунок  збільшення кількості дітей враховуючи доведені плани асигнуваньу зв'язку із фактичною потребою  та проведення корекційно-розвиткових занять (послуг)</t>
  </si>
  <si>
    <t>Відхилення використання коштів  збільшилося на 1403772,53  грн. за рахунок  збільшення кількості дітей враховуючи доведені плани асигнуваньу зв'язку із фактичною потребою  та проведення корекційно-розвиткових занять (послуг)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</si>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</sst>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165" fontId="7" fillId="3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vertical="top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view="pageBreakPreview" topLeftCell="A161" zoomScale="80" zoomScaleNormal="77" zoomScaleSheetLayoutView="80" workbookViewId="0">
      <selection activeCell="B177" sqref="B177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1" ht="20.25" x14ac:dyDescent="0.3">
      <c r="A2" s="86" t="s">
        <v>111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4" spans="1:11" ht="15.75" customHeight="1" x14ac:dyDescent="0.3">
      <c r="A4" s="2" t="s">
        <v>1</v>
      </c>
      <c r="B4" s="3" t="s">
        <v>2</v>
      </c>
      <c r="C4" s="4"/>
      <c r="D4" s="87" t="s">
        <v>3</v>
      </c>
      <c r="E4" s="87"/>
      <c r="F4" s="87"/>
      <c r="G4" s="87"/>
      <c r="H4" s="87"/>
      <c r="I4" s="87"/>
      <c r="J4" s="87"/>
      <c r="K4" s="5"/>
    </row>
    <row r="5" spans="1:11" ht="15.75" customHeight="1" x14ac:dyDescent="0.25">
      <c r="A5" s="4"/>
      <c r="B5" s="6" t="s">
        <v>4</v>
      </c>
      <c r="C5" s="7"/>
      <c r="D5" s="88" t="s">
        <v>5</v>
      </c>
      <c r="E5" s="88"/>
      <c r="F5" s="88"/>
      <c r="G5" s="88"/>
      <c r="H5" s="88"/>
      <c r="I5" s="88"/>
      <c r="J5" s="88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87" t="s">
        <v>3</v>
      </c>
      <c r="E7" s="87"/>
      <c r="F7" s="87"/>
      <c r="G7" s="87"/>
      <c r="H7" s="87"/>
      <c r="I7" s="87"/>
      <c r="J7" s="87"/>
      <c r="K7" s="5"/>
    </row>
    <row r="8" spans="1:11" ht="15.75" customHeight="1" x14ac:dyDescent="0.25">
      <c r="A8" s="4"/>
      <c r="B8" s="6" t="s">
        <v>4</v>
      </c>
      <c r="C8" s="7"/>
      <c r="D8" s="88" t="s">
        <v>7</v>
      </c>
      <c r="E8" s="88"/>
      <c r="F8" s="88"/>
      <c r="G8" s="88"/>
      <c r="H8" s="88"/>
      <c r="I8" s="88"/>
      <c r="J8" s="88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112</v>
      </c>
      <c r="C10" s="4"/>
      <c r="D10" s="59" t="s">
        <v>113</v>
      </c>
      <c r="E10" s="91" t="s">
        <v>114</v>
      </c>
      <c r="F10" s="91"/>
      <c r="G10" s="91"/>
      <c r="H10" s="91"/>
      <c r="I10" s="91"/>
      <c r="J10" s="91"/>
      <c r="K10" s="91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88" t="s">
        <v>10</v>
      </c>
      <c r="F11" s="88"/>
      <c r="G11" s="88"/>
      <c r="H11" s="88"/>
      <c r="I11" s="88"/>
      <c r="J11" s="88"/>
      <c r="K11" s="88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ht="21" customHeight="1" x14ac:dyDescent="0.25">
      <c r="A14" s="92" t="s">
        <v>115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pans="1:11" ht="9.75" hidden="1" customHeight="1" x14ac:dyDescent="0.25"/>
    <row r="16" spans="1:11" x14ac:dyDescent="0.25">
      <c r="A16" s="8" t="s">
        <v>13</v>
      </c>
      <c r="B16" s="5" t="s">
        <v>14</v>
      </c>
    </row>
    <row r="17" spans="1:11" ht="4.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93" t="s">
        <v>18</v>
      </c>
      <c r="B19" s="93" t="s">
        <v>19</v>
      </c>
      <c r="C19" s="95" t="s">
        <v>20</v>
      </c>
      <c r="D19" s="96"/>
      <c r="E19" s="97"/>
      <c r="F19" s="95" t="s">
        <v>21</v>
      </c>
      <c r="G19" s="96"/>
      <c r="H19" s="97"/>
      <c r="I19" s="95" t="s">
        <v>22</v>
      </c>
      <c r="J19" s="96"/>
      <c r="K19" s="97"/>
    </row>
    <row r="20" spans="1:11" ht="33" customHeight="1" x14ac:dyDescent="0.25">
      <c r="A20" s="94"/>
      <c r="B20" s="94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2720.2759999999998</v>
      </c>
      <c r="D21" s="14">
        <f>D25+D28</f>
        <v>1380.356</v>
      </c>
      <c r="E21" s="14">
        <f>C21+D21</f>
        <v>4100.6319999999996</v>
      </c>
      <c r="F21" s="14">
        <f>F25+F28</f>
        <v>1817.84466</v>
      </c>
      <c r="G21" s="14">
        <f>G25+G28</f>
        <v>1380.3409999999999</v>
      </c>
      <c r="H21" s="14">
        <f>F21+G21</f>
        <v>3198.1856600000001</v>
      </c>
      <c r="I21" s="14">
        <f>F21-C21</f>
        <v>-902.43133999999986</v>
      </c>
      <c r="J21" s="14">
        <f>G21-D21</f>
        <v>-1.5000000000100044E-2</v>
      </c>
      <c r="K21" s="14">
        <f>I21+J21</f>
        <v>-902.44633999999996</v>
      </c>
    </row>
    <row r="22" spans="1:11" x14ac:dyDescent="0.25">
      <c r="A22" s="107" t="s">
        <v>27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9"/>
    </row>
    <row r="23" spans="1:11" ht="30.75" customHeight="1" x14ac:dyDescent="0.25">
      <c r="A23" s="110" t="s">
        <v>119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2"/>
    </row>
    <row r="24" spans="1:11" x14ac:dyDescent="0.25">
      <c r="A24" s="15"/>
      <c r="B24" s="113" t="s">
        <v>28</v>
      </c>
      <c r="C24" s="113"/>
      <c r="D24" s="113"/>
      <c r="E24" s="113"/>
      <c r="F24" s="113"/>
      <c r="G24" s="113"/>
      <c r="H24" s="113"/>
      <c r="I24" s="113"/>
      <c r="J24" s="113"/>
      <c r="K24" s="113"/>
    </row>
    <row r="25" spans="1:11" ht="66" customHeight="1" x14ac:dyDescent="0.25">
      <c r="A25" s="11" t="s">
        <v>29</v>
      </c>
      <c r="B25" s="16" t="s">
        <v>117</v>
      </c>
      <c r="C25" s="66">
        <v>822.50199999999995</v>
      </c>
      <c r="D25" s="14">
        <v>358.48</v>
      </c>
      <c r="E25" s="14">
        <f>C25+D25</f>
        <v>1180.982</v>
      </c>
      <c r="F25" s="14">
        <v>321.78915000000001</v>
      </c>
      <c r="G25" s="66">
        <v>358.47</v>
      </c>
      <c r="H25" s="14">
        <f>F25+G25</f>
        <v>680.25915000000009</v>
      </c>
      <c r="I25" s="14">
        <f>F25-C25</f>
        <v>-500.71284999999995</v>
      </c>
      <c r="J25" s="14">
        <f>G25-D25</f>
        <v>-9.9999999999909051E-3</v>
      </c>
      <c r="K25" s="14">
        <f>I25+J25</f>
        <v>-500.72284999999994</v>
      </c>
    </row>
    <row r="26" spans="1:11" ht="15" customHeight="1" x14ac:dyDescent="0.25">
      <c r="A26" s="74" t="s">
        <v>31</v>
      </c>
      <c r="B26" s="75"/>
      <c r="C26" s="75"/>
      <c r="D26" s="75"/>
      <c r="E26" s="75"/>
      <c r="F26" s="75"/>
      <c r="G26" s="75"/>
      <c r="H26" s="75"/>
      <c r="I26" s="75"/>
      <c r="J26" s="75"/>
      <c r="K26" s="76"/>
    </row>
    <row r="27" spans="1:11" ht="22.5" customHeight="1" x14ac:dyDescent="0.25">
      <c r="A27" s="110" t="s">
        <v>120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2"/>
    </row>
    <row r="28" spans="1:11" ht="63" customHeight="1" x14ac:dyDescent="0.25">
      <c r="A28" s="11" t="s">
        <v>32</v>
      </c>
      <c r="B28" s="16" t="s">
        <v>118</v>
      </c>
      <c r="C28" s="14">
        <v>1897.7739999999999</v>
      </c>
      <c r="D28" s="14">
        <v>1021.876</v>
      </c>
      <c r="E28" s="14">
        <f>C28+D28</f>
        <v>2919.6499999999996</v>
      </c>
      <c r="F28" s="14">
        <v>1496.0555099999999</v>
      </c>
      <c r="G28" s="14">
        <v>1021.871</v>
      </c>
      <c r="H28" s="14">
        <f>F28+G28</f>
        <v>2517.9265099999998</v>
      </c>
      <c r="I28" s="14">
        <f>F28-C28</f>
        <v>-401.71848999999997</v>
      </c>
      <c r="J28" s="14">
        <f>G28-D28</f>
        <v>-4.9999999999954525E-3</v>
      </c>
      <c r="K28" s="14">
        <f>I28+J28</f>
        <v>-401.72348999999997</v>
      </c>
    </row>
    <row r="29" spans="1:11" ht="18.75" customHeight="1" x14ac:dyDescent="0.25">
      <c r="A29" s="74" t="s">
        <v>31</v>
      </c>
      <c r="B29" s="75"/>
      <c r="C29" s="75"/>
      <c r="D29" s="75"/>
      <c r="E29" s="75"/>
      <c r="F29" s="75"/>
      <c r="G29" s="75"/>
      <c r="H29" s="75"/>
      <c r="I29" s="75"/>
      <c r="J29" s="75"/>
      <c r="K29" s="76"/>
    </row>
    <row r="30" spans="1:11" ht="19.5" customHeight="1" x14ac:dyDescent="0.25">
      <c r="A30" s="90" t="s">
        <v>121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74" t="s">
        <v>31</v>
      </c>
      <c r="B32" s="75"/>
      <c r="C32" s="75"/>
      <c r="D32" s="75"/>
      <c r="E32" s="75"/>
      <c r="F32" s="75"/>
      <c r="G32" s="75"/>
      <c r="H32" s="75"/>
      <c r="I32" s="75"/>
      <c r="J32" s="75"/>
      <c r="K32" s="76"/>
    </row>
    <row r="33" spans="1:11" hidden="1" x14ac:dyDescent="0.25">
      <c r="A33" s="110"/>
      <c r="B33" s="111"/>
      <c r="C33" s="111"/>
      <c r="D33" s="111"/>
      <c r="E33" s="111"/>
      <c r="F33" s="111"/>
      <c r="G33" s="111"/>
      <c r="H33" s="111"/>
      <c r="I33" s="111"/>
      <c r="J33" s="111"/>
      <c r="K33" s="112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74" t="s">
        <v>31</v>
      </c>
      <c r="B35" s="75"/>
      <c r="C35" s="75"/>
      <c r="D35" s="75"/>
      <c r="E35" s="75"/>
      <c r="F35" s="75"/>
      <c r="G35" s="75"/>
      <c r="H35" s="75"/>
      <c r="I35" s="75"/>
      <c r="J35" s="75"/>
      <c r="K35" s="76"/>
    </row>
    <row r="36" spans="1:11" hidden="1" x14ac:dyDescent="0.25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48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" customHeight="1" x14ac:dyDescent="0.25">
      <c r="A44" s="74" t="s">
        <v>109</v>
      </c>
      <c r="B44" s="75"/>
      <c r="C44" s="75"/>
      <c r="D44" s="75"/>
      <c r="E44" s="75"/>
      <c r="F44" s="75"/>
      <c r="G44" s="76"/>
      <c r="H44" s="29"/>
      <c r="I44" s="29"/>
      <c r="J44" s="29"/>
      <c r="K44" s="29"/>
    </row>
    <row r="45" spans="1:11" ht="21.6" customHeight="1" x14ac:dyDescent="0.25">
      <c r="A45" s="114" t="s">
        <v>58</v>
      </c>
      <c r="B45" s="115"/>
      <c r="C45" s="115"/>
      <c r="D45" s="115"/>
      <c r="E45" s="115"/>
      <c r="F45" s="115"/>
      <c r="G45" s="11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1380.356</v>
      </c>
      <c r="E46" s="33">
        <f>SUM(E48:E51)</f>
        <v>1380.3409999999999</v>
      </c>
      <c r="F46" s="33">
        <f>SUM(F48:F51)</f>
        <v>-1.5000000000100044E-2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1380.356</v>
      </c>
      <c r="E51" s="39">
        <v>1380.3409999999999</v>
      </c>
      <c r="F51" s="39">
        <f>E51-D51</f>
        <v>-1.5000000000100044E-2</v>
      </c>
      <c r="G51" s="34"/>
    </row>
    <row r="52" spans="1:13" ht="16.5" customHeight="1" x14ac:dyDescent="0.25">
      <c r="A52" s="74" t="s">
        <v>49</v>
      </c>
      <c r="B52" s="75"/>
      <c r="C52" s="75"/>
      <c r="D52" s="75"/>
      <c r="E52" s="75"/>
      <c r="F52" s="75"/>
      <c r="G52" s="76"/>
      <c r="H52" s="40"/>
      <c r="I52" s="40"/>
      <c r="J52" s="40"/>
      <c r="K52" s="40"/>
    </row>
    <row r="53" spans="1:13" ht="23.45" customHeight="1" x14ac:dyDescent="0.25">
      <c r="A53" s="104" t="s">
        <v>122</v>
      </c>
      <c r="B53" s="105"/>
      <c r="C53" s="105"/>
      <c r="D53" s="105"/>
      <c r="E53" s="105"/>
      <c r="F53" s="105"/>
      <c r="G53" s="106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89" t="s">
        <v>53</v>
      </c>
      <c r="B58" s="89"/>
      <c r="C58" s="89"/>
      <c r="D58" s="89"/>
      <c r="E58" s="89"/>
      <c r="F58" s="89"/>
      <c r="G58" s="89"/>
      <c r="H58" s="29"/>
      <c r="I58" s="29"/>
      <c r="J58" s="29"/>
      <c r="K58" s="29"/>
    </row>
    <row r="59" spans="1:13" ht="22.15" customHeight="1" x14ac:dyDescent="0.25">
      <c r="A59" s="90" t="s">
        <v>58</v>
      </c>
      <c r="B59" s="90"/>
      <c r="C59" s="90"/>
      <c r="D59" s="90"/>
      <c r="E59" s="90"/>
      <c r="F59" s="90"/>
      <c r="G59" s="90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93" t="s">
        <v>18</v>
      </c>
      <c r="B62" s="117" t="s">
        <v>19</v>
      </c>
      <c r="C62" s="118"/>
      <c r="D62" s="119"/>
      <c r="E62" s="95" t="s">
        <v>56</v>
      </c>
      <c r="F62" s="96"/>
      <c r="G62" s="97"/>
      <c r="H62" s="95" t="s">
        <v>21</v>
      </c>
      <c r="I62" s="96"/>
      <c r="J62" s="97"/>
      <c r="K62" s="95" t="s">
        <v>22</v>
      </c>
      <c r="L62" s="96"/>
      <c r="M62" s="97"/>
    </row>
    <row r="63" spans="1:13" ht="31.5" x14ac:dyDescent="0.25">
      <c r="A63" s="94"/>
      <c r="B63" s="120"/>
      <c r="C63" s="121"/>
      <c r="D63" s="122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33" customHeight="1" x14ac:dyDescent="0.25">
      <c r="A64" s="98" t="s">
        <v>123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/>
    </row>
    <row r="65" spans="1:13" x14ac:dyDescent="0.25">
      <c r="A65" s="15" t="s">
        <v>1</v>
      </c>
      <c r="B65" s="101" t="s">
        <v>57</v>
      </c>
      <c r="C65" s="102"/>
      <c r="D65" s="103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50.45" customHeight="1" x14ac:dyDescent="0.25">
      <c r="A66" s="46" t="s">
        <v>58</v>
      </c>
      <c r="B66" s="71" t="s">
        <v>124</v>
      </c>
      <c r="C66" s="72"/>
      <c r="D66" s="73"/>
      <c r="E66" s="47">
        <v>822.50199999999995</v>
      </c>
      <c r="F66" s="47">
        <v>358.48</v>
      </c>
      <c r="G66" s="37">
        <f t="shared" ref="G66" si="0">E66+F66</f>
        <v>1180.982</v>
      </c>
      <c r="H66" s="37">
        <v>321.78915000000001</v>
      </c>
      <c r="I66" s="37">
        <v>358.47</v>
      </c>
      <c r="J66" s="37">
        <f>H66+I66</f>
        <v>680.25915000000009</v>
      </c>
      <c r="K66" s="37">
        <f t="shared" ref="K66" si="1">H66-E66</f>
        <v>-500.71284999999995</v>
      </c>
      <c r="L66" s="37">
        <f t="shared" ref="L66" si="2">I66-F66</f>
        <v>-9.9999999999909051E-3</v>
      </c>
      <c r="M66" s="37">
        <f t="shared" ref="M66" si="3">K66+L66</f>
        <v>-500.72284999999994</v>
      </c>
    </row>
    <row r="67" spans="1:13" x14ac:dyDescent="0.25">
      <c r="A67" s="74" t="s">
        <v>59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6"/>
    </row>
    <row r="68" spans="1:13" ht="24.6" customHeight="1" x14ac:dyDescent="0.25">
      <c r="A68" s="71" t="s">
        <v>125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3"/>
    </row>
    <row r="69" spans="1:13" x14ac:dyDescent="0.25">
      <c r="A69" s="15" t="s">
        <v>6</v>
      </c>
      <c r="B69" s="68" t="s">
        <v>60</v>
      </c>
      <c r="C69" s="69"/>
      <c r="D69" s="70"/>
      <c r="E69" s="15"/>
      <c r="F69" s="15"/>
      <c r="G69" s="15"/>
      <c r="H69" s="15"/>
      <c r="I69" s="15"/>
      <c r="J69" s="15"/>
      <c r="K69" s="15"/>
      <c r="L69" s="15"/>
      <c r="M69" s="15"/>
    </row>
    <row r="70" spans="1:13" ht="23.25" customHeight="1" x14ac:dyDescent="0.25">
      <c r="A70" s="46" t="s">
        <v>58</v>
      </c>
      <c r="B70" s="71" t="s">
        <v>126</v>
      </c>
      <c r="C70" s="72"/>
      <c r="D70" s="73"/>
      <c r="E70" s="62">
        <v>36</v>
      </c>
      <c r="F70" s="62">
        <v>36</v>
      </c>
      <c r="G70" s="62">
        <v>36</v>
      </c>
      <c r="H70" s="62">
        <v>55</v>
      </c>
      <c r="I70" s="62">
        <v>55</v>
      </c>
      <c r="J70" s="62">
        <v>55</v>
      </c>
      <c r="K70" s="62">
        <f t="shared" ref="K70" si="4">H70-E70</f>
        <v>19</v>
      </c>
      <c r="L70" s="62">
        <f t="shared" ref="L70" si="5">I70-F70</f>
        <v>19</v>
      </c>
      <c r="M70" s="62">
        <f t="shared" ref="M70" si="6">K70+L70</f>
        <v>38</v>
      </c>
    </row>
    <row r="71" spans="1:13" ht="22.5" customHeight="1" x14ac:dyDescent="0.25">
      <c r="A71" s="46" t="s">
        <v>58</v>
      </c>
      <c r="B71" s="71" t="s">
        <v>127</v>
      </c>
      <c r="C71" s="72"/>
      <c r="D71" s="73"/>
      <c r="E71" s="62">
        <v>70</v>
      </c>
      <c r="F71" s="62">
        <v>70</v>
      </c>
      <c r="G71" s="62">
        <v>70</v>
      </c>
      <c r="H71" s="62">
        <v>100</v>
      </c>
      <c r="I71" s="62">
        <v>100</v>
      </c>
      <c r="J71" s="62">
        <v>100</v>
      </c>
      <c r="K71" s="62">
        <f t="shared" ref="K71:L71" si="7">H71-E71</f>
        <v>30</v>
      </c>
      <c r="L71" s="62">
        <f t="shared" si="7"/>
        <v>30</v>
      </c>
      <c r="M71" s="62">
        <f t="shared" ref="M71" si="8">K71+L71</f>
        <v>60</v>
      </c>
    </row>
    <row r="72" spans="1:13" ht="20.45" customHeight="1" x14ac:dyDescent="0.25">
      <c r="A72" s="74" t="s">
        <v>59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6"/>
    </row>
    <row r="73" spans="1:13" ht="20.45" customHeight="1" x14ac:dyDescent="0.25">
      <c r="A73" s="77" t="s">
        <v>129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</row>
    <row r="74" spans="1:13" x14ac:dyDescent="0.25">
      <c r="A74" s="15" t="s">
        <v>8</v>
      </c>
      <c r="B74" s="68" t="s">
        <v>61</v>
      </c>
      <c r="C74" s="69"/>
      <c r="D74" s="70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30.6" customHeight="1" x14ac:dyDescent="0.25">
      <c r="A75" s="46" t="s">
        <v>58</v>
      </c>
      <c r="B75" s="71" t="s">
        <v>128</v>
      </c>
      <c r="C75" s="72"/>
      <c r="D75" s="73"/>
      <c r="E75" s="47">
        <f>E66/E71</f>
        <v>11.750028571428571</v>
      </c>
      <c r="F75" s="47">
        <f>F66/E71</f>
        <v>5.121142857142857</v>
      </c>
      <c r="G75" s="47">
        <f>E75+F75</f>
        <v>16.871171428571429</v>
      </c>
      <c r="H75" s="47">
        <f>H66/H71</f>
        <v>3.2178914999999999</v>
      </c>
      <c r="I75" s="47">
        <f>I66/H71</f>
        <v>3.5847000000000002</v>
      </c>
      <c r="J75" s="47">
        <f>H75+I75</f>
        <v>6.8025915000000001</v>
      </c>
      <c r="K75" s="47">
        <f t="shared" ref="K75:L75" si="9">H75-E75</f>
        <v>-8.5321370714285703</v>
      </c>
      <c r="L75" s="47">
        <f t="shared" si="9"/>
        <v>-1.5364428571428568</v>
      </c>
      <c r="M75" s="47">
        <f>K75+L75</f>
        <v>-10.068579928571427</v>
      </c>
    </row>
    <row r="76" spans="1:13" ht="21" customHeight="1" x14ac:dyDescent="0.25">
      <c r="A76" s="74" t="s">
        <v>59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6"/>
    </row>
    <row r="77" spans="1:13" ht="38.450000000000003" customHeight="1" x14ac:dyDescent="0.25">
      <c r="A77" s="71" t="s">
        <v>130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3"/>
    </row>
    <row r="78" spans="1:13" ht="13.9" customHeight="1" x14ac:dyDescent="0.25">
      <c r="A78" s="15" t="s">
        <v>62</v>
      </c>
      <c r="B78" s="123" t="s">
        <v>63</v>
      </c>
      <c r="C78" s="124"/>
      <c r="D78" s="12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33.6" customHeight="1" x14ac:dyDescent="0.25">
      <c r="A79" s="46" t="s">
        <v>58</v>
      </c>
      <c r="B79" s="71" t="s">
        <v>131</v>
      </c>
      <c r="C79" s="72"/>
      <c r="D79" s="73"/>
      <c r="E79" s="62"/>
      <c r="F79" s="62"/>
      <c r="G79" s="62">
        <f>G75/6.64276*100</f>
        <v>253.97833774773483</v>
      </c>
      <c r="H79" s="62"/>
      <c r="I79" s="62"/>
      <c r="J79" s="62">
        <f>J75/6.64276*100</f>
        <v>102.40610077738772</v>
      </c>
      <c r="K79" s="62">
        <f t="shared" ref="K79" si="10">H79-E79</f>
        <v>0</v>
      </c>
      <c r="L79" s="62">
        <f t="shared" ref="L79" si="11">I79-F79</f>
        <v>0</v>
      </c>
      <c r="M79" s="62">
        <f>J79-G79</f>
        <v>-151.57223697034709</v>
      </c>
    </row>
    <row r="80" spans="1:13" ht="35.450000000000003" hidden="1" customHeight="1" x14ac:dyDescent="0.25">
      <c r="A80" s="46" t="s">
        <v>58</v>
      </c>
      <c r="B80" s="71"/>
      <c r="C80" s="72"/>
      <c r="D80" s="73"/>
      <c r="E80" s="62"/>
      <c r="F80" s="62"/>
      <c r="G80" s="62">
        <f>E80+F80</f>
        <v>0</v>
      </c>
      <c r="H80" s="62"/>
      <c r="I80" s="62"/>
      <c r="J80" s="62">
        <f>H80+I80</f>
        <v>0</v>
      </c>
      <c r="K80" s="62">
        <f t="shared" ref="K80:L80" si="12">H80-E80</f>
        <v>0</v>
      </c>
      <c r="L80" s="62">
        <f t="shared" si="12"/>
        <v>0</v>
      </c>
      <c r="M80" s="62">
        <f>K80+L80</f>
        <v>0</v>
      </c>
    </row>
    <row r="81" spans="1:13" x14ac:dyDescent="0.25">
      <c r="A81" s="74" t="s">
        <v>59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6"/>
    </row>
    <row r="82" spans="1:13" ht="17.45" customHeight="1" x14ac:dyDescent="0.25">
      <c r="A82" s="77" t="s">
        <v>132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</row>
    <row r="83" spans="1:13" ht="17.25" customHeight="1" x14ac:dyDescent="0.25">
      <c r="A83" s="74" t="s">
        <v>64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</row>
    <row r="84" spans="1:13" ht="52.5" customHeight="1" x14ac:dyDescent="0.25">
      <c r="A84" s="71" t="s">
        <v>133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</row>
    <row r="85" spans="1:13" ht="15.75" customHeight="1" x14ac:dyDescent="0.25">
      <c r="A85" s="98" t="s">
        <v>134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100"/>
    </row>
    <row r="86" spans="1:13" x14ac:dyDescent="0.25">
      <c r="A86" s="15" t="s">
        <v>1</v>
      </c>
      <c r="B86" s="101" t="s">
        <v>57</v>
      </c>
      <c r="C86" s="102"/>
      <c r="D86" s="103"/>
      <c r="E86" s="15"/>
      <c r="F86" s="15"/>
      <c r="G86" s="15"/>
      <c r="H86" s="15"/>
      <c r="I86" s="15"/>
      <c r="J86" s="15"/>
      <c r="K86" s="15"/>
      <c r="L86" s="15"/>
      <c r="M86" s="15"/>
    </row>
    <row r="87" spans="1:13" ht="50.45" customHeight="1" x14ac:dyDescent="0.25">
      <c r="A87" s="46" t="s">
        <v>58</v>
      </c>
      <c r="B87" s="71" t="s">
        <v>124</v>
      </c>
      <c r="C87" s="72"/>
      <c r="D87" s="73"/>
      <c r="E87" s="47">
        <v>1897.7739999999999</v>
      </c>
      <c r="F87" s="47">
        <v>1021.876</v>
      </c>
      <c r="G87" s="37">
        <f t="shared" ref="G87" si="13">E87+F87</f>
        <v>2919.6499999999996</v>
      </c>
      <c r="H87" s="37">
        <v>1496.0555099999999</v>
      </c>
      <c r="I87" s="37">
        <v>1021.871</v>
      </c>
      <c r="J87" s="37">
        <f>H87+I87</f>
        <v>2517.9265099999998</v>
      </c>
      <c r="K87" s="37">
        <f t="shared" ref="K87" si="14">H87-E87</f>
        <v>-401.71848999999997</v>
      </c>
      <c r="L87" s="37">
        <f t="shared" ref="L87" si="15">I87-F87</f>
        <v>-4.9999999999954525E-3</v>
      </c>
      <c r="M87" s="37">
        <f t="shared" ref="M87" si="16">K87+L87</f>
        <v>-401.72348999999997</v>
      </c>
    </row>
    <row r="88" spans="1:13" x14ac:dyDescent="0.25">
      <c r="A88" s="74" t="s">
        <v>59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6"/>
    </row>
    <row r="89" spans="1:13" ht="24.6" customHeight="1" x14ac:dyDescent="0.25">
      <c r="A89" s="71" t="s">
        <v>135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3"/>
    </row>
    <row r="90" spans="1:13" x14ac:dyDescent="0.25">
      <c r="A90" s="15" t="s">
        <v>6</v>
      </c>
      <c r="B90" s="68" t="s">
        <v>60</v>
      </c>
      <c r="C90" s="69"/>
      <c r="D90" s="70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23.25" customHeight="1" x14ac:dyDescent="0.25">
      <c r="A91" s="46" t="s">
        <v>58</v>
      </c>
      <c r="B91" s="71" t="s">
        <v>136</v>
      </c>
      <c r="C91" s="72"/>
      <c r="D91" s="73"/>
      <c r="E91" s="62">
        <v>141</v>
      </c>
      <c r="F91" s="62">
        <v>141</v>
      </c>
      <c r="G91" s="62">
        <v>141</v>
      </c>
      <c r="H91" s="62">
        <v>174</v>
      </c>
      <c r="I91" s="62">
        <v>174</v>
      </c>
      <c r="J91" s="62">
        <v>174</v>
      </c>
      <c r="K91" s="62">
        <f t="shared" ref="K91:K92" si="17">H91-E91</f>
        <v>33</v>
      </c>
      <c r="L91" s="62">
        <f t="shared" ref="L91:L92" si="18">I91-F91</f>
        <v>33</v>
      </c>
      <c r="M91" s="62">
        <f>K91</f>
        <v>33</v>
      </c>
    </row>
    <row r="92" spans="1:13" ht="22.5" customHeight="1" x14ac:dyDescent="0.25">
      <c r="A92" s="46" t="s">
        <v>58</v>
      </c>
      <c r="B92" s="71" t="s">
        <v>127</v>
      </c>
      <c r="C92" s="72"/>
      <c r="D92" s="73"/>
      <c r="E92" s="62">
        <v>194</v>
      </c>
      <c r="F92" s="62">
        <v>194</v>
      </c>
      <c r="G92" s="62">
        <v>194</v>
      </c>
      <c r="H92" s="62">
        <v>234</v>
      </c>
      <c r="I92" s="62">
        <v>234</v>
      </c>
      <c r="J92" s="62">
        <v>234</v>
      </c>
      <c r="K92" s="62">
        <f t="shared" si="17"/>
        <v>40</v>
      </c>
      <c r="L92" s="62">
        <f t="shared" si="18"/>
        <v>40</v>
      </c>
      <c r="M92" s="62">
        <f>K92</f>
        <v>40</v>
      </c>
    </row>
    <row r="93" spans="1:13" ht="20.45" customHeight="1" x14ac:dyDescent="0.25">
      <c r="A93" s="74" t="s">
        <v>59</v>
      </c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6"/>
    </row>
    <row r="94" spans="1:13" ht="20.45" customHeight="1" x14ac:dyDescent="0.25">
      <c r="A94" s="77" t="s">
        <v>137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</row>
    <row r="95" spans="1:13" x14ac:dyDescent="0.25">
      <c r="A95" s="15" t="s">
        <v>8</v>
      </c>
      <c r="B95" s="68" t="s">
        <v>61</v>
      </c>
      <c r="C95" s="69"/>
      <c r="D95" s="70"/>
      <c r="E95" s="15"/>
      <c r="F95" s="15"/>
      <c r="G95" s="15"/>
      <c r="H95" s="15"/>
      <c r="I95" s="15"/>
      <c r="J95" s="15"/>
      <c r="K95" s="15"/>
      <c r="L95" s="15"/>
      <c r="M95" s="15"/>
    </row>
    <row r="96" spans="1:13" ht="30.6" customHeight="1" x14ac:dyDescent="0.25">
      <c r="A96" s="46" t="s">
        <v>58</v>
      </c>
      <c r="B96" s="71" t="s">
        <v>128</v>
      </c>
      <c r="C96" s="72"/>
      <c r="D96" s="73"/>
      <c r="E96" s="47">
        <f>E87/E92</f>
        <v>9.782340206185566</v>
      </c>
      <c r="F96" s="47">
        <f>F87/E92</f>
        <v>5.2674020618556696</v>
      </c>
      <c r="G96" s="47">
        <f>E96+F96</f>
        <v>15.049742268041236</v>
      </c>
      <c r="H96" s="47">
        <f>H87/H92</f>
        <v>6.3933996153846149</v>
      </c>
      <c r="I96" s="47">
        <f>I87/H92</f>
        <v>4.3669700854700855</v>
      </c>
      <c r="J96" s="47">
        <f>H96+I96</f>
        <v>10.760369700854699</v>
      </c>
      <c r="K96" s="47">
        <f t="shared" ref="K96" si="19">H96-E96</f>
        <v>-3.3889405908009511</v>
      </c>
      <c r="L96" s="47">
        <f t="shared" ref="L96" si="20">I96-F96</f>
        <v>-0.90043197638558414</v>
      </c>
      <c r="M96" s="47">
        <f>K96+L96</f>
        <v>-4.2893725671865353</v>
      </c>
    </row>
    <row r="97" spans="1:14" ht="21" customHeight="1" x14ac:dyDescent="0.25">
      <c r="A97" s="74" t="s">
        <v>59</v>
      </c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6"/>
    </row>
    <row r="98" spans="1:14" ht="36" customHeight="1" x14ac:dyDescent="0.25">
      <c r="A98" s="71" t="s">
        <v>138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3"/>
    </row>
    <row r="99" spans="1:14" ht="13.9" customHeight="1" x14ac:dyDescent="0.25">
      <c r="A99" s="15" t="s">
        <v>62</v>
      </c>
      <c r="B99" s="123" t="s">
        <v>63</v>
      </c>
      <c r="C99" s="124"/>
      <c r="D99" s="125"/>
      <c r="E99" s="15"/>
      <c r="F99" s="15"/>
      <c r="G99" s="15"/>
      <c r="H99" s="15"/>
      <c r="I99" s="15"/>
      <c r="J99" s="15"/>
      <c r="K99" s="15"/>
      <c r="L99" s="15"/>
      <c r="M99" s="15"/>
    </row>
    <row r="100" spans="1:14" ht="33.6" customHeight="1" x14ac:dyDescent="0.25">
      <c r="A100" s="46" t="s">
        <v>58</v>
      </c>
      <c r="B100" s="71" t="s">
        <v>131</v>
      </c>
      <c r="C100" s="72"/>
      <c r="D100" s="73"/>
      <c r="E100" s="62"/>
      <c r="F100" s="62"/>
      <c r="G100" s="62">
        <f>G96/7.64959*100</f>
        <v>196.73920129106574</v>
      </c>
      <c r="H100" s="62"/>
      <c r="I100" s="62"/>
      <c r="J100" s="62">
        <f>J96/7.64959*100</f>
        <v>140.66596642244485</v>
      </c>
      <c r="K100" s="62">
        <f t="shared" ref="K100:K101" si="21">H100-E100</f>
        <v>0</v>
      </c>
      <c r="L100" s="62">
        <f t="shared" ref="L100:L101" si="22">I100-F100</f>
        <v>0</v>
      </c>
      <c r="M100" s="62">
        <f>J100-G100</f>
        <v>-56.073234868620887</v>
      </c>
    </row>
    <row r="101" spans="1:14" ht="35.450000000000003" hidden="1" customHeight="1" x14ac:dyDescent="0.25">
      <c r="A101" s="46" t="s">
        <v>58</v>
      </c>
      <c r="B101" s="71"/>
      <c r="C101" s="72"/>
      <c r="D101" s="73"/>
      <c r="E101" s="62"/>
      <c r="F101" s="62"/>
      <c r="G101" s="62">
        <f>E101+F101</f>
        <v>0</v>
      </c>
      <c r="H101" s="62"/>
      <c r="I101" s="62"/>
      <c r="J101" s="62">
        <f>H101+I101</f>
        <v>0</v>
      </c>
      <c r="K101" s="62">
        <f t="shared" si="21"/>
        <v>0</v>
      </c>
      <c r="L101" s="62">
        <f t="shared" si="22"/>
        <v>0</v>
      </c>
      <c r="M101" s="62">
        <f>K101+L101</f>
        <v>0</v>
      </c>
    </row>
    <row r="102" spans="1:14" x14ac:dyDescent="0.25">
      <c r="A102" s="74" t="s">
        <v>59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6"/>
    </row>
    <row r="103" spans="1:14" ht="17.45" customHeight="1" x14ac:dyDescent="0.25">
      <c r="A103" s="77" t="s">
        <v>139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</row>
    <row r="104" spans="1:14" ht="17.25" customHeight="1" x14ac:dyDescent="0.25">
      <c r="A104" s="74" t="s">
        <v>64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6"/>
    </row>
    <row r="105" spans="1:14" ht="52.5" customHeight="1" x14ac:dyDescent="0.25">
      <c r="A105" s="71" t="s">
        <v>140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3"/>
    </row>
    <row r="107" spans="1:14" x14ac:dyDescent="0.25">
      <c r="A107" s="8" t="s">
        <v>65</v>
      </c>
      <c r="B107" s="5" t="s">
        <v>66</v>
      </c>
    </row>
    <row r="108" spans="1:14" x14ac:dyDescent="0.25">
      <c r="A108" s="93" t="s">
        <v>18</v>
      </c>
      <c r="B108" s="117" t="s">
        <v>19</v>
      </c>
      <c r="C108" s="118"/>
      <c r="D108" s="119"/>
      <c r="E108" s="95" t="s">
        <v>67</v>
      </c>
      <c r="F108" s="96"/>
      <c r="G108" s="97"/>
      <c r="H108" s="95" t="s">
        <v>68</v>
      </c>
      <c r="I108" s="96"/>
      <c r="J108" s="97"/>
      <c r="K108" s="95" t="s">
        <v>69</v>
      </c>
      <c r="L108" s="96"/>
      <c r="M108" s="97"/>
    </row>
    <row r="109" spans="1:14" ht="31.5" x14ac:dyDescent="0.25">
      <c r="A109" s="94"/>
      <c r="B109" s="120"/>
      <c r="C109" s="121"/>
      <c r="D109" s="122"/>
      <c r="E109" s="10" t="s">
        <v>23</v>
      </c>
      <c r="F109" s="10" t="s">
        <v>24</v>
      </c>
      <c r="G109" s="11" t="s">
        <v>25</v>
      </c>
      <c r="H109" s="10" t="s">
        <v>23</v>
      </c>
      <c r="I109" s="10" t="s">
        <v>24</v>
      </c>
      <c r="J109" s="11" t="s">
        <v>25</v>
      </c>
      <c r="K109" s="10" t="s">
        <v>23</v>
      </c>
      <c r="L109" s="10" t="s">
        <v>24</v>
      </c>
      <c r="M109" s="11" t="s">
        <v>25</v>
      </c>
    </row>
    <row r="110" spans="1:14" ht="15.75" customHeight="1" x14ac:dyDescent="0.25">
      <c r="A110" s="15"/>
      <c r="B110" s="126" t="s">
        <v>70</v>
      </c>
      <c r="C110" s="127"/>
      <c r="D110" s="128"/>
      <c r="E110" s="67">
        <f>E114+E131</f>
        <v>693.24971000000005</v>
      </c>
      <c r="F110" s="67">
        <f>F114+F131</f>
        <v>1101.1634199999999</v>
      </c>
      <c r="G110" s="63">
        <f>E110+F110</f>
        <v>1794.4131299999999</v>
      </c>
      <c r="H110" s="67">
        <f>H114+H131</f>
        <v>1817.84466</v>
      </c>
      <c r="I110" s="67">
        <f>I114+I131</f>
        <v>1380.3409999999999</v>
      </c>
      <c r="J110" s="63">
        <f>H110+I110</f>
        <v>3198.1856600000001</v>
      </c>
      <c r="K110" s="64">
        <f>H110/E110</f>
        <v>2.6222076025102123</v>
      </c>
      <c r="L110" s="64">
        <f>I110/F110</f>
        <v>1.2535296532098752</v>
      </c>
      <c r="M110" s="64">
        <f>J110/G110</f>
        <v>1.7823017489846389</v>
      </c>
      <c r="N110" s="65">
        <f>J110-G110</f>
        <v>1403.7725300000002</v>
      </c>
    </row>
    <row r="111" spans="1:14" x14ac:dyDescent="0.25">
      <c r="A111" s="129" t="s">
        <v>71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1"/>
    </row>
    <row r="112" spans="1:14" ht="34.15" customHeight="1" x14ac:dyDescent="0.25">
      <c r="A112" s="77" t="s">
        <v>145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</row>
    <row r="113" spans="1:14" x14ac:dyDescent="0.25">
      <c r="A113" s="15"/>
      <c r="B113" s="132" t="s">
        <v>39</v>
      </c>
      <c r="C113" s="133"/>
      <c r="D113" s="134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4" ht="48" customHeight="1" x14ac:dyDescent="0.25">
      <c r="A114" s="11">
        <v>1</v>
      </c>
      <c r="B114" s="80" t="s">
        <v>141</v>
      </c>
      <c r="C114" s="81"/>
      <c r="D114" s="82"/>
      <c r="E114" s="63">
        <f>64.01916+14.07722+18.44</f>
        <v>96.536379999999994</v>
      </c>
      <c r="F114" s="63">
        <v>328.6</v>
      </c>
      <c r="G114" s="63">
        <f>E114+F114</f>
        <v>425.13638000000003</v>
      </c>
      <c r="H114" s="63">
        <f>H66</f>
        <v>321.78915000000001</v>
      </c>
      <c r="I114" s="63">
        <f>I66</f>
        <v>358.47</v>
      </c>
      <c r="J114" s="63">
        <f>H114+I114</f>
        <v>680.25915000000009</v>
      </c>
      <c r="K114" s="64">
        <f>H114/E114</f>
        <v>3.3333459365267273</v>
      </c>
      <c r="L114" s="64">
        <f>I114/F114</f>
        <v>1.0909007912355448</v>
      </c>
      <c r="M114" s="64">
        <f>J114/G114</f>
        <v>1.6000963032145121</v>
      </c>
      <c r="N114" s="65">
        <f>J114-G114</f>
        <v>255.12277000000006</v>
      </c>
    </row>
    <row r="115" spans="1:14" s="48" customFormat="1" ht="30.75" customHeight="1" x14ac:dyDescent="0.2">
      <c r="A115" s="74" t="s">
        <v>72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6"/>
    </row>
    <row r="116" spans="1:14" s="48" customFormat="1" ht="32.25" customHeight="1" x14ac:dyDescent="0.2">
      <c r="A116" s="77" t="s">
        <v>144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</row>
    <row r="117" spans="1:14" x14ac:dyDescent="0.25">
      <c r="A117" s="11" t="s">
        <v>1</v>
      </c>
      <c r="B117" s="68" t="s">
        <v>57</v>
      </c>
      <c r="C117" s="69"/>
      <c r="D117" s="70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4" ht="48" customHeight="1" x14ac:dyDescent="0.25">
      <c r="A118" s="46" t="s">
        <v>58</v>
      </c>
      <c r="B118" s="71" t="s">
        <v>124</v>
      </c>
      <c r="C118" s="72"/>
      <c r="D118" s="73"/>
      <c r="E118" s="37">
        <f>E114</f>
        <v>96.536379999999994</v>
      </c>
      <c r="F118" s="37">
        <f>F114</f>
        <v>328.6</v>
      </c>
      <c r="G118" s="37">
        <f t="shared" ref="G118" si="23">E118+F118</f>
        <v>425.13638000000003</v>
      </c>
      <c r="H118" s="37">
        <f>H114</f>
        <v>321.78915000000001</v>
      </c>
      <c r="I118" s="37">
        <f>I114</f>
        <v>358.47</v>
      </c>
      <c r="J118" s="37">
        <f t="shared" ref="J118" si="24">H118+I118</f>
        <v>680.25915000000009</v>
      </c>
      <c r="K118" s="49">
        <f>H118/E118</f>
        <v>3.3333459365267273</v>
      </c>
      <c r="L118" s="49"/>
      <c r="M118" s="49">
        <f>J118/G118</f>
        <v>1.6000963032145121</v>
      </c>
    </row>
    <row r="119" spans="1:14" hidden="1" x14ac:dyDescent="0.25">
      <c r="A119" s="11"/>
      <c r="B119" s="83"/>
      <c r="C119" s="84"/>
      <c r="D119" s="85"/>
      <c r="E119" s="47"/>
      <c r="F119" s="47"/>
      <c r="G119" s="47">
        <f t="shared" ref="G119:G121" si="25">E119+F119</f>
        <v>0</v>
      </c>
      <c r="H119" s="47"/>
      <c r="I119" s="47"/>
      <c r="J119" s="47">
        <f t="shared" ref="J119:J121" si="26">H119+I119</f>
        <v>0</v>
      </c>
      <c r="K119" s="49" t="e">
        <f t="shared" ref="K119:K121" si="27">H119/E119</f>
        <v>#DIV/0!</v>
      </c>
      <c r="L119" s="49"/>
      <c r="M119" s="49" t="e">
        <f t="shared" ref="M119:M121" si="28">J119/G119</f>
        <v>#DIV/0!</v>
      </c>
    </row>
    <row r="120" spans="1:14" hidden="1" x14ac:dyDescent="0.25">
      <c r="A120" s="11"/>
      <c r="B120" s="83"/>
      <c r="C120" s="84"/>
      <c r="D120" s="85"/>
      <c r="E120" s="47"/>
      <c r="F120" s="47"/>
      <c r="G120" s="47">
        <f t="shared" si="25"/>
        <v>0</v>
      </c>
      <c r="H120" s="47"/>
      <c r="I120" s="47"/>
      <c r="J120" s="47">
        <f t="shared" si="26"/>
        <v>0</v>
      </c>
      <c r="K120" s="49" t="e">
        <f t="shared" si="27"/>
        <v>#DIV/0!</v>
      </c>
      <c r="L120" s="49"/>
      <c r="M120" s="49" t="e">
        <f t="shared" si="28"/>
        <v>#DIV/0!</v>
      </c>
    </row>
    <row r="121" spans="1:14" hidden="1" x14ac:dyDescent="0.25">
      <c r="A121" s="11"/>
      <c r="B121" s="83"/>
      <c r="C121" s="84"/>
      <c r="D121" s="85"/>
      <c r="E121" s="47"/>
      <c r="F121" s="47"/>
      <c r="G121" s="47">
        <f t="shared" si="25"/>
        <v>0</v>
      </c>
      <c r="H121" s="47"/>
      <c r="I121" s="47"/>
      <c r="J121" s="47">
        <f t="shared" si="26"/>
        <v>0</v>
      </c>
      <c r="K121" s="49" t="e">
        <f t="shared" si="27"/>
        <v>#DIV/0!</v>
      </c>
      <c r="L121" s="49"/>
      <c r="M121" s="49" t="e">
        <f t="shared" si="28"/>
        <v>#DIV/0!</v>
      </c>
    </row>
    <row r="122" spans="1:14" x14ac:dyDescent="0.25">
      <c r="A122" s="11" t="s">
        <v>6</v>
      </c>
      <c r="B122" s="68" t="s">
        <v>60</v>
      </c>
      <c r="C122" s="69"/>
      <c r="D122" s="70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4" ht="18" customHeight="1" x14ac:dyDescent="0.25">
      <c r="A123" s="46" t="s">
        <v>58</v>
      </c>
      <c r="B123" s="71" t="s">
        <v>126</v>
      </c>
      <c r="C123" s="72"/>
      <c r="D123" s="73"/>
      <c r="E123" s="62">
        <v>36</v>
      </c>
      <c r="F123" s="62">
        <v>36</v>
      </c>
      <c r="G123" s="62">
        <v>36</v>
      </c>
      <c r="H123" s="62">
        <v>55</v>
      </c>
      <c r="I123" s="62">
        <v>55</v>
      </c>
      <c r="J123" s="62">
        <v>55</v>
      </c>
      <c r="K123" s="49">
        <f t="shared" ref="K123" si="29">H123/E123</f>
        <v>1.5277777777777777</v>
      </c>
      <c r="L123" s="49"/>
      <c r="M123" s="49">
        <f t="shared" ref="M123" si="30">J123/G123</f>
        <v>1.5277777777777777</v>
      </c>
    </row>
    <row r="124" spans="1:14" ht="15.75" customHeight="1" x14ac:dyDescent="0.25">
      <c r="A124" s="46" t="s">
        <v>58</v>
      </c>
      <c r="B124" s="71" t="s">
        <v>127</v>
      </c>
      <c r="C124" s="72"/>
      <c r="D124" s="73"/>
      <c r="E124" s="62">
        <v>64</v>
      </c>
      <c r="F124" s="62">
        <v>64</v>
      </c>
      <c r="G124" s="62">
        <v>64</v>
      </c>
      <c r="H124" s="62">
        <v>100</v>
      </c>
      <c r="I124" s="62">
        <v>100</v>
      </c>
      <c r="J124" s="62">
        <v>100</v>
      </c>
      <c r="K124" s="49">
        <f t="shared" ref="K124" si="31">H124/E124</f>
        <v>1.5625</v>
      </c>
      <c r="L124" s="49"/>
      <c r="M124" s="49">
        <f t="shared" ref="M124" si="32">J124/G124</f>
        <v>1.5625</v>
      </c>
    </row>
    <row r="125" spans="1:14" x14ac:dyDescent="0.25">
      <c r="A125" s="11" t="s">
        <v>8</v>
      </c>
      <c r="B125" s="68" t="s">
        <v>61</v>
      </c>
      <c r="C125" s="69"/>
      <c r="D125" s="70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4" ht="22.9" customHeight="1" x14ac:dyDescent="0.25">
      <c r="A126" s="46" t="s">
        <v>58</v>
      </c>
      <c r="B126" s="71" t="s">
        <v>128</v>
      </c>
      <c r="C126" s="72"/>
      <c r="D126" s="73"/>
      <c r="E126" s="47">
        <f>E118/E124</f>
        <v>1.5083809374999999</v>
      </c>
      <c r="F126" s="47">
        <f>F118/F124</f>
        <v>5.1343750000000004</v>
      </c>
      <c r="G126" s="47">
        <f>E126+F126</f>
        <v>6.6427559375000005</v>
      </c>
      <c r="H126" s="47">
        <f>H118/H124</f>
        <v>3.2178914999999999</v>
      </c>
      <c r="I126" s="47">
        <f>I118/I124</f>
        <v>3.5847000000000002</v>
      </c>
      <c r="J126" s="47">
        <f>H126+I126</f>
        <v>6.8025915000000001</v>
      </c>
      <c r="K126" s="49">
        <f t="shared" ref="K126" si="33">H126/E126</f>
        <v>2.1333413993771053</v>
      </c>
      <c r="L126" s="49"/>
      <c r="M126" s="49">
        <f t="shared" ref="M126" si="34">J126/G126</f>
        <v>1.0240616340572877</v>
      </c>
    </row>
    <row r="127" spans="1:14" x14ac:dyDescent="0.25">
      <c r="A127" s="11" t="s">
        <v>62</v>
      </c>
      <c r="B127" s="68" t="s">
        <v>63</v>
      </c>
      <c r="C127" s="69"/>
      <c r="D127" s="70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4" ht="33.6" customHeight="1" x14ac:dyDescent="0.25">
      <c r="A128" s="46" t="s">
        <v>58</v>
      </c>
      <c r="B128" s="71" t="s">
        <v>131</v>
      </c>
      <c r="C128" s="72"/>
      <c r="D128" s="73"/>
      <c r="E128" s="62"/>
      <c r="F128" s="62"/>
      <c r="G128" s="62">
        <f>E128+F128</f>
        <v>0</v>
      </c>
      <c r="H128" s="62"/>
      <c r="I128" s="62"/>
      <c r="J128" s="62">
        <f>J126/6.64276*100</f>
        <v>102.40610077738772</v>
      </c>
      <c r="K128" s="49">
        <v>0</v>
      </c>
      <c r="L128" s="49"/>
      <c r="M128" s="49">
        <v>0</v>
      </c>
    </row>
    <row r="129" spans="1:14" x14ac:dyDescent="0.25">
      <c r="A129" s="74" t="s">
        <v>73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6"/>
    </row>
    <row r="130" spans="1:14" ht="35.25" customHeight="1" x14ac:dyDescent="0.25">
      <c r="A130" s="77" t="s">
        <v>144</v>
      </c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</row>
    <row r="131" spans="1:14" ht="41.25" customHeight="1" x14ac:dyDescent="0.25">
      <c r="A131" s="11">
        <v>2</v>
      </c>
      <c r="B131" s="80" t="s">
        <v>142</v>
      </c>
      <c r="C131" s="81"/>
      <c r="D131" s="82"/>
      <c r="E131" s="63">
        <f>172.87682+37.77626+150.06+(69.51294+15.29316+151.19415)</f>
        <v>596.71333000000004</v>
      </c>
      <c r="F131" s="63">
        <f>761.81224+10.75118</f>
        <v>772.56341999999995</v>
      </c>
      <c r="G131" s="63">
        <f>E131+F131</f>
        <v>1369.27675</v>
      </c>
      <c r="H131" s="63">
        <f>H87</f>
        <v>1496.0555099999999</v>
      </c>
      <c r="I131" s="63">
        <f>I87</f>
        <v>1021.871</v>
      </c>
      <c r="J131" s="63">
        <f>H131+I131</f>
        <v>2517.9265099999998</v>
      </c>
      <c r="K131" s="64">
        <f>H131/E131</f>
        <v>2.5071595266691959</v>
      </c>
      <c r="L131" s="64">
        <f>I131/F131</f>
        <v>1.3227017660245939</v>
      </c>
      <c r="M131" s="64">
        <f>J131/G131</f>
        <v>1.8388733395202976</v>
      </c>
      <c r="N131" s="65">
        <f>J131-G131</f>
        <v>1148.6497599999998</v>
      </c>
    </row>
    <row r="132" spans="1:14" s="48" customFormat="1" ht="30.75" customHeight="1" x14ac:dyDescent="0.2">
      <c r="A132" s="74" t="s">
        <v>72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6"/>
    </row>
    <row r="133" spans="1:14" s="48" customFormat="1" ht="33" customHeight="1" x14ac:dyDescent="0.2">
      <c r="A133" s="77" t="s">
        <v>143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</row>
    <row r="134" spans="1:14" x14ac:dyDescent="0.25">
      <c r="A134" s="11" t="s">
        <v>1</v>
      </c>
      <c r="B134" s="68" t="s">
        <v>57</v>
      </c>
      <c r="C134" s="69"/>
      <c r="D134" s="70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4" ht="48" customHeight="1" x14ac:dyDescent="0.25">
      <c r="A135" s="46" t="s">
        <v>58</v>
      </c>
      <c r="B135" s="71" t="s">
        <v>124</v>
      </c>
      <c r="C135" s="72"/>
      <c r="D135" s="73"/>
      <c r="E135" s="37">
        <f>E131</f>
        <v>596.71333000000004</v>
      </c>
      <c r="F135" s="37">
        <f>F131</f>
        <v>772.56341999999995</v>
      </c>
      <c r="G135" s="37">
        <f t="shared" ref="G135:G138" si="35">E135+F135</f>
        <v>1369.27675</v>
      </c>
      <c r="H135" s="37">
        <f>H131</f>
        <v>1496.0555099999999</v>
      </c>
      <c r="I135" s="37">
        <f>I131</f>
        <v>1021.871</v>
      </c>
      <c r="J135" s="37">
        <f t="shared" ref="J135:J138" si="36">H135+I135</f>
        <v>2517.9265099999998</v>
      </c>
      <c r="K135" s="49">
        <f>H135/E135</f>
        <v>2.5071595266691959</v>
      </c>
      <c r="L135" s="49"/>
      <c r="M135" s="49">
        <f>J135/G135</f>
        <v>1.8388733395202976</v>
      </c>
    </row>
    <row r="136" spans="1:14" hidden="1" x14ac:dyDescent="0.25">
      <c r="A136" s="11"/>
      <c r="B136" s="83"/>
      <c r="C136" s="84"/>
      <c r="D136" s="85"/>
      <c r="E136" s="47"/>
      <c r="F136" s="47"/>
      <c r="G136" s="47">
        <f t="shared" si="35"/>
        <v>0</v>
      </c>
      <c r="H136" s="47"/>
      <c r="I136" s="47"/>
      <c r="J136" s="47">
        <f t="shared" si="36"/>
        <v>0</v>
      </c>
      <c r="K136" s="49" t="e">
        <f t="shared" ref="K136:K138" si="37">H136/E136</f>
        <v>#DIV/0!</v>
      </c>
      <c r="L136" s="49"/>
      <c r="M136" s="49" t="e">
        <f t="shared" ref="M136:M138" si="38">J136/G136</f>
        <v>#DIV/0!</v>
      </c>
    </row>
    <row r="137" spans="1:14" hidden="1" x14ac:dyDescent="0.25">
      <c r="A137" s="11"/>
      <c r="B137" s="83"/>
      <c r="C137" s="84"/>
      <c r="D137" s="85"/>
      <c r="E137" s="47"/>
      <c r="F137" s="47"/>
      <c r="G137" s="47">
        <f t="shared" si="35"/>
        <v>0</v>
      </c>
      <c r="H137" s="47"/>
      <c r="I137" s="47"/>
      <c r="J137" s="47">
        <f t="shared" si="36"/>
        <v>0</v>
      </c>
      <c r="K137" s="49" t="e">
        <f t="shared" si="37"/>
        <v>#DIV/0!</v>
      </c>
      <c r="L137" s="49"/>
      <c r="M137" s="49" t="e">
        <f t="shared" si="38"/>
        <v>#DIV/0!</v>
      </c>
    </row>
    <row r="138" spans="1:14" hidden="1" x14ac:dyDescent="0.25">
      <c r="A138" s="11"/>
      <c r="B138" s="83"/>
      <c r="C138" s="84"/>
      <c r="D138" s="85"/>
      <c r="E138" s="47"/>
      <c r="F138" s="47"/>
      <c r="G138" s="47">
        <f t="shared" si="35"/>
        <v>0</v>
      </c>
      <c r="H138" s="47"/>
      <c r="I138" s="47"/>
      <c r="J138" s="47">
        <f t="shared" si="36"/>
        <v>0</v>
      </c>
      <c r="K138" s="49" t="e">
        <f t="shared" si="37"/>
        <v>#DIV/0!</v>
      </c>
      <c r="L138" s="49"/>
      <c r="M138" s="49" t="e">
        <f t="shared" si="38"/>
        <v>#DIV/0!</v>
      </c>
    </row>
    <row r="139" spans="1:14" x14ac:dyDescent="0.25">
      <c r="A139" s="11" t="s">
        <v>6</v>
      </c>
      <c r="B139" s="68" t="s">
        <v>60</v>
      </c>
      <c r="C139" s="69"/>
      <c r="D139" s="70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4" ht="18" customHeight="1" x14ac:dyDescent="0.25">
      <c r="A140" s="46" t="s">
        <v>58</v>
      </c>
      <c r="B140" s="71" t="s">
        <v>136</v>
      </c>
      <c r="C140" s="72"/>
      <c r="D140" s="73"/>
      <c r="E140" s="62">
        <v>129</v>
      </c>
      <c r="F140" s="62">
        <v>129</v>
      </c>
      <c r="G140" s="62">
        <v>129</v>
      </c>
      <c r="H140" s="62">
        <v>174</v>
      </c>
      <c r="I140" s="62">
        <v>174</v>
      </c>
      <c r="J140" s="62">
        <v>174</v>
      </c>
      <c r="K140" s="49">
        <f t="shared" ref="K140:K141" si="39">H140/E140</f>
        <v>1.3488372093023255</v>
      </c>
      <c r="L140" s="49"/>
      <c r="M140" s="49">
        <f t="shared" ref="M140:M141" si="40">J140/G140</f>
        <v>1.3488372093023255</v>
      </c>
    </row>
    <row r="141" spans="1:14" ht="15.75" customHeight="1" x14ac:dyDescent="0.25">
      <c r="A141" s="46" t="s">
        <v>58</v>
      </c>
      <c r="B141" s="71" t="s">
        <v>127</v>
      </c>
      <c r="C141" s="72"/>
      <c r="D141" s="73"/>
      <c r="E141" s="62">
        <v>179</v>
      </c>
      <c r="F141" s="62">
        <v>179</v>
      </c>
      <c r="G141" s="62">
        <v>179</v>
      </c>
      <c r="H141" s="62">
        <v>234</v>
      </c>
      <c r="I141" s="62">
        <v>234</v>
      </c>
      <c r="J141" s="62">
        <v>234</v>
      </c>
      <c r="K141" s="49">
        <f t="shared" si="39"/>
        <v>1.3072625698324023</v>
      </c>
      <c r="L141" s="49"/>
      <c r="M141" s="49">
        <f t="shared" si="40"/>
        <v>1.3072625698324023</v>
      </c>
    </row>
    <row r="142" spans="1:14" x14ac:dyDescent="0.25">
      <c r="A142" s="11" t="s">
        <v>8</v>
      </c>
      <c r="B142" s="68" t="s">
        <v>61</v>
      </c>
      <c r="C142" s="69"/>
      <c r="D142" s="70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4" ht="22.9" customHeight="1" x14ac:dyDescent="0.25">
      <c r="A143" s="46" t="s">
        <v>58</v>
      </c>
      <c r="B143" s="71" t="s">
        <v>128</v>
      </c>
      <c r="C143" s="72"/>
      <c r="D143" s="73"/>
      <c r="E143" s="47">
        <f>E135/E141</f>
        <v>3.3335940223463689</v>
      </c>
      <c r="F143" s="47">
        <f>F135/F141</f>
        <v>4.3159967597765361</v>
      </c>
      <c r="G143" s="47">
        <f>E143+F143</f>
        <v>7.649590782122905</v>
      </c>
      <c r="H143" s="47">
        <f>H135/H141</f>
        <v>6.3933996153846149</v>
      </c>
      <c r="I143" s="47">
        <f>I135/I141</f>
        <v>4.3669700854700855</v>
      </c>
      <c r="J143" s="47">
        <f>H143+I143</f>
        <v>10.760369700854699</v>
      </c>
      <c r="K143" s="49">
        <f t="shared" ref="K143" si="41">H143/E143</f>
        <v>1.9178698943324193</v>
      </c>
      <c r="L143" s="49"/>
      <c r="M143" s="49">
        <f t="shared" ref="M143" si="42">J143/G143</f>
        <v>1.4066595204022789</v>
      </c>
    </row>
    <row r="144" spans="1:14" x14ac:dyDescent="0.25">
      <c r="A144" s="11" t="s">
        <v>62</v>
      </c>
      <c r="B144" s="68" t="s">
        <v>63</v>
      </c>
      <c r="C144" s="69"/>
      <c r="D144" s="70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3" ht="33.6" customHeight="1" x14ac:dyDescent="0.25">
      <c r="A145" s="46" t="s">
        <v>58</v>
      </c>
      <c r="B145" s="71" t="s">
        <v>131</v>
      </c>
      <c r="C145" s="72"/>
      <c r="D145" s="73"/>
      <c r="E145" s="62"/>
      <c r="F145" s="62"/>
      <c r="G145" s="62">
        <f>E145+F145</f>
        <v>0</v>
      </c>
      <c r="H145" s="62"/>
      <c r="I145" s="62"/>
      <c r="J145" s="62">
        <f>J143/7.64959*100</f>
        <v>140.66596642244485</v>
      </c>
      <c r="K145" s="49">
        <v>0</v>
      </c>
      <c r="L145" s="49"/>
      <c r="M145" s="49">
        <v>0</v>
      </c>
    </row>
    <row r="146" spans="1:13" x14ac:dyDescent="0.25">
      <c r="A146" s="74" t="s">
        <v>73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6"/>
    </row>
    <row r="147" spans="1:13" ht="33" customHeight="1" x14ac:dyDescent="0.25">
      <c r="A147" s="77" t="s">
        <v>143</v>
      </c>
      <c r="B147" s="78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</row>
    <row r="148" spans="1:13" ht="6.6" customHeight="1" x14ac:dyDescent="0.25"/>
    <row r="149" spans="1:13" x14ac:dyDescent="0.25">
      <c r="A149" s="50" t="s">
        <v>74</v>
      </c>
      <c r="B149" s="5" t="s">
        <v>75</v>
      </c>
    </row>
    <row r="150" spans="1:13" s="52" customFormat="1" ht="69.599999999999994" customHeight="1" x14ac:dyDescent="0.2">
      <c r="A150" s="10" t="s">
        <v>18</v>
      </c>
      <c r="B150" s="95" t="s">
        <v>19</v>
      </c>
      <c r="C150" s="96"/>
      <c r="D150" s="96" t="s">
        <v>76</v>
      </c>
      <c r="E150" s="97"/>
      <c r="F150" s="10" t="s">
        <v>77</v>
      </c>
      <c r="G150" s="10" t="s">
        <v>78</v>
      </c>
      <c r="H150" s="11" t="s">
        <v>22</v>
      </c>
      <c r="I150" s="10" t="s">
        <v>79</v>
      </c>
      <c r="J150" s="10" t="s">
        <v>80</v>
      </c>
      <c r="K150" s="51"/>
    </row>
    <row r="151" spans="1:13" x14ac:dyDescent="0.25">
      <c r="A151" s="21">
        <v>1</v>
      </c>
      <c r="B151" s="149">
        <v>2</v>
      </c>
      <c r="C151" s="150"/>
      <c r="D151" s="151">
        <v>3</v>
      </c>
      <c r="E151" s="152"/>
      <c r="F151" s="21">
        <v>4</v>
      </c>
      <c r="G151" s="21">
        <v>5</v>
      </c>
      <c r="H151" s="21" t="s">
        <v>81</v>
      </c>
      <c r="I151" s="21">
        <v>7</v>
      </c>
      <c r="J151" s="21" t="s">
        <v>82</v>
      </c>
      <c r="K151" s="20"/>
    </row>
    <row r="152" spans="1:13" ht="15.75" customHeight="1" x14ac:dyDescent="0.25">
      <c r="A152" s="21" t="s">
        <v>1</v>
      </c>
      <c r="B152" s="142" t="s">
        <v>83</v>
      </c>
      <c r="C152" s="143"/>
      <c r="D152" s="137" t="s">
        <v>38</v>
      </c>
      <c r="E152" s="138"/>
      <c r="F152" s="11"/>
      <c r="G152" s="11"/>
      <c r="H152" s="11">
        <f>G152-F152</f>
        <v>0</v>
      </c>
      <c r="I152" s="11" t="s">
        <v>38</v>
      </c>
      <c r="J152" s="11" t="s">
        <v>38</v>
      </c>
      <c r="K152" s="19"/>
    </row>
    <row r="153" spans="1:13" ht="20.45" customHeight="1" x14ac:dyDescent="0.25">
      <c r="A153" s="21"/>
      <c r="B153" s="135" t="s">
        <v>84</v>
      </c>
      <c r="C153" s="136"/>
      <c r="D153" s="137" t="s">
        <v>38</v>
      </c>
      <c r="E153" s="138"/>
      <c r="F153" s="11"/>
      <c r="G153" s="11"/>
      <c r="H153" s="11">
        <f t="shared" ref="H153:H158" si="43">G153-F153</f>
        <v>0</v>
      </c>
      <c r="I153" s="11" t="s">
        <v>38</v>
      </c>
      <c r="J153" s="11" t="s">
        <v>38</v>
      </c>
      <c r="K153" s="19"/>
    </row>
    <row r="154" spans="1:13" ht="32.450000000000003" customHeight="1" x14ac:dyDescent="0.25">
      <c r="A154" s="21"/>
      <c r="B154" s="135" t="s">
        <v>85</v>
      </c>
      <c r="C154" s="136"/>
      <c r="D154" s="137" t="s">
        <v>38</v>
      </c>
      <c r="E154" s="138"/>
      <c r="F154" s="11"/>
      <c r="G154" s="11"/>
      <c r="H154" s="11">
        <f t="shared" si="43"/>
        <v>0</v>
      </c>
      <c r="I154" s="11" t="s">
        <v>38</v>
      </c>
      <c r="J154" s="11" t="s">
        <v>38</v>
      </c>
      <c r="K154" s="19"/>
    </row>
    <row r="155" spans="1:13" ht="15.75" customHeight="1" x14ac:dyDescent="0.25">
      <c r="A155" s="21"/>
      <c r="B155" s="135" t="s">
        <v>86</v>
      </c>
      <c r="C155" s="136"/>
      <c r="D155" s="137" t="s">
        <v>38</v>
      </c>
      <c r="E155" s="138"/>
      <c r="F155" s="11"/>
      <c r="G155" s="11"/>
      <c r="H155" s="11">
        <f t="shared" si="43"/>
        <v>0</v>
      </c>
      <c r="I155" s="11" t="s">
        <v>38</v>
      </c>
      <c r="J155" s="11" t="s">
        <v>38</v>
      </c>
      <c r="K155" s="19"/>
    </row>
    <row r="156" spans="1:13" x14ac:dyDescent="0.25">
      <c r="A156" s="21"/>
      <c r="B156" s="135" t="s">
        <v>87</v>
      </c>
      <c r="C156" s="136"/>
      <c r="D156" s="137" t="s">
        <v>38</v>
      </c>
      <c r="E156" s="138"/>
      <c r="F156" s="11"/>
      <c r="G156" s="11"/>
      <c r="H156" s="11">
        <f t="shared" si="43"/>
        <v>0</v>
      </c>
      <c r="I156" s="11" t="s">
        <v>38</v>
      </c>
      <c r="J156" s="11" t="s">
        <v>38</v>
      </c>
      <c r="K156" s="19"/>
    </row>
    <row r="157" spans="1:13" ht="15.75" customHeight="1" x14ac:dyDescent="0.25">
      <c r="A157" s="74" t="s">
        <v>88</v>
      </c>
      <c r="B157" s="75"/>
      <c r="C157" s="75"/>
      <c r="D157" s="75"/>
      <c r="E157" s="75"/>
      <c r="F157" s="75"/>
      <c r="G157" s="75"/>
      <c r="H157" s="75"/>
      <c r="I157" s="75"/>
      <c r="J157" s="76"/>
      <c r="K157" s="20"/>
    </row>
    <row r="158" spans="1:13" s="52" customFormat="1" ht="34.5" customHeight="1" x14ac:dyDescent="0.2">
      <c r="A158" s="11" t="s">
        <v>6</v>
      </c>
      <c r="B158" s="142" t="s">
        <v>89</v>
      </c>
      <c r="C158" s="143"/>
      <c r="D158" s="137" t="s">
        <v>38</v>
      </c>
      <c r="E158" s="138"/>
      <c r="F158" s="11"/>
      <c r="G158" s="11"/>
      <c r="H158" s="11">
        <f t="shared" si="43"/>
        <v>0</v>
      </c>
      <c r="I158" s="11" t="s">
        <v>38</v>
      </c>
      <c r="J158" s="11" t="s">
        <v>38</v>
      </c>
      <c r="K158" s="51"/>
    </row>
    <row r="159" spans="1:13" ht="15.75" customHeight="1" x14ac:dyDescent="0.25">
      <c r="A159" s="21"/>
      <c r="B159" s="135" t="s">
        <v>84</v>
      </c>
      <c r="C159" s="136"/>
      <c r="D159" s="137" t="s">
        <v>38</v>
      </c>
      <c r="E159" s="138"/>
      <c r="F159" s="15"/>
      <c r="G159" s="15"/>
      <c r="H159" s="21">
        <f>G159-F159</f>
        <v>0</v>
      </c>
      <c r="I159" s="11" t="s">
        <v>38</v>
      </c>
      <c r="J159" s="11" t="s">
        <v>38</v>
      </c>
      <c r="K159" s="20"/>
    </row>
    <row r="160" spans="1:13" ht="15.75" customHeight="1" x14ac:dyDescent="0.25">
      <c r="A160" s="21"/>
      <c r="B160" s="135" t="s">
        <v>85</v>
      </c>
      <c r="C160" s="136"/>
      <c r="D160" s="137" t="s">
        <v>38</v>
      </c>
      <c r="E160" s="138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1" spans="1:11" ht="15.75" customHeight="1" x14ac:dyDescent="0.25">
      <c r="A161" s="21"/>
      <c r="B161" s="135" t="s">
        <v>86</v>
      </c>
      <c r="C161" s="136"/>
      <c r="D161" s="137" t="s">
        <v>38</v>
      </c>
      <c r="E161" s="138"/>
      <c r="F161" s="15"/>
      <c r="G161" s="15"/>
      <c r="H161" s="21">
        <f>G161-F161</f>
        <v>0</v>
      </c>
      <c r="I161" s="11" t="s">
        <v>38</v>
      </c>
      <c r="J161" s="11" t="s">
        <v>38</v>
      </c>
    </row>
    <row r="162" spans="1:11" x14ac:dyDescent="0.25">
      <c r="A162" s="21"/>
      <c r="B162" s="135" t="s">
        <v>87</v>
      </c>
      <c r="C162" s="136"/>
      <c r="D162" s="137" t="s">
        <v>38</v>
      </c>
      <c r="E162" s="138"/>
      <c r="F162" s="15"/>
      <c r="G162" s="15"/>
      <c r="H162" s="21">
        <f>G162-F162</f>
        <v>0</v>
      </c>
      <c r="I162" s="11" t="s">
        <v>38</v>
      </c>
      <c r="J162" s="11" t="s">
        <v>38</v>
      </c>
    </row>
    <row r="163" spans="1:11" ht="15.75" customHeight="1" x14ac:dyDescent="0.25">
      <c r="A163" s="74" t="s">
        <v>90</v>
      </c>
      <c r="B163" s="75"/>
      <c r="C163" s="75"/>
      <c r="D163" s="75"/>
      <c r="E163" s="75"/>
      <c r="F163" s="75"/>
      <c r="G163" s="75"/>
      <c r="H163" s="75"/>
      <c r="I163" s="75"/>
      <c r="J163" s="76"/>
      <c r="K163" s="20"/>
    </row>
    <row r="164" spans="1:11" ht="15.75" customHeight="1" x14ac:dyDescent="0.25">
      <c r="A164" s="74" t="s">
        <v>91</v>
      </c>
      <c r="B164" s="75"/>
      <c r="C164" s="75"/>
      <c r="D164" s="75"/>
      <c r="E164" s="75"/>
      <c r="F164" s="75"/>
      <c r="G164" s="75"/>
      <c r="H164" s="75"/>
      <c r="I164" s="75"/>
      <c r="J164" s="76"/>
      <c r="K164" s="20"/>
    </row>
    <row r="165" spans="1:11" ht="18.75" customHeight="1" x14ac:dyDescent="0.25">
      <c r="A165" s="53" t="s">
        <v>43</v>
      </c>
      <c r="B165" s="142" t="s">
        <v>92</v>
      </c>
      <c r="C165" s="143"/>
      <c r="D165" s="137"/>
      <c r="E165" s="138"/>
      <c r="F165" s="15"/>
      <c r="G165" s="15"/>
      <c r="H165" s="15"/>
      <c r="I165" s="15"/>
      <c r="J165" s="15"/>
    </row>
    <row r="166" spans="1:11" ht="15.75" customHeight="1" x14ac:dyDescent="0.25">
      <c r="A166" s="15"/>
      <c r="B166" s="144" t="s">
        <v>93</v>
      </c>
      <c r="C166" s="145"/>
      <c r="D166" s="137"/>
      <c r="E166" s="138"/>
      <c r="F166" s="15"/>
      <c r="G166" s="15"/>
      <c r="H166" s="15"/>
      <c r="I166" s="15"/>
      <c r="J166" s="15"/>
    </row>
    <row r="167" spans="1:11" ht="18" customHeight="1" x14ac:dyDescent="0.25">
      <c r="A167" s="74" t="s">
        <v>94</v>
      </c>
      <c r="B167" s="75"/>
      <c r="C167" s="75"/>
      <c r="D167" s="75"/>
      <c r="E167" s="75"/>
      <c r="F167" s="75"/>
      <c r="G167" s="75"/>
      <c r="H167" s="75"/>
      <c r="I167" s="75"/>
      <c r="J167" s="76"/>
    </row>
    <row r="168" spans="1:11" x14ac:dyDescent="0.25">
      <c r="A168" s="15"/>
      <c r="B168" s="147" t="s">
        <v>95</v>
      </c>
      <c r="C168" s="148"/>
      <c r="D168" s="137"/>
      <c r="E168" s="138"/>
      <c r="F168" s="15"/>
      <c r="G168" s="15"/>
      <c r="H168" s="15"/>
      <c r="I168" s="15"/>
      <c r="J168" s="15"/>
    </row>
    <row r="169" spans="1:11" x14ac:dyDescent="0.25">
      <c r="A169" s="15"/>
      <c r="B169" s="147" t="s">
        <v>95</v>
      </c>
      <c r="C169" s="148"/>
      <c r="D169" s="137"/>
      <c r="E169" s="138"/>
      <c r="F169" s="15"/>
      <c r="G169" s="15"/>
      <c r="H169" s="15"/>
      <c r="I169" s="15"/>
      <c r="J169" s="15"/>
    </row>
    <row r="170" spans="1:11" ht="21" customHeight="1" x14ac:dyDescent="0.25">
      <c r="A170" s="11" t="s">
        <v>44</v>
      </c>
      <c r="B170" s="123" t="s">
        <v>96</v>
      </c>
      <c r="C170" s="125"/>
      <c r="D170" s="137" t="s">
        <v>38</v>
      </c>
      <c r="E170" s="138"/>
      <c r="F170" s="15"/>
      <c r="G170" s="15"/>
      <c r="H170" s="21">
        <f>G170-F170</f>
        <v>0</v>
      </c>
      <c r="I170" s="11" t="s">
        <v>38</v>
      </c>
      <c r="J170" s="11" t="s">
        <v>38</v>
      </c>
    </row>
    <row r="172" spans="1:11" x14ac:dyDescent="0.25">
      <c r="A172" s="54" t="s">
        <v>97</v>
      </c>
      <c r="B172" s="5" t="s">
        <v>98</v>
      </c>
    </row>
    <row r="173" spans="1:11" ht="15.75" customHeight="1" x14ac:dyDescent="0.25">
      <c r="A173" s="55"/>
      <c r="B173" s="146" t="s">
        <v>110</v>
      </c>
      <c r="C173" s="146"/>
      <c r="D173" s="146"/>
      <c r="E173" s="146"/>
      <c r="F173" s="146"/>
      <c r="G173" s="146"/>
      <c r="H173" s="146"/>
      <c r="I173" s="146"/>
      <c r="J173" s="146"/>
    </row>
    <row r="174" spans="1:11" x14ac:dyDescent="0.25">
      <c r="A174" s="56"/>
      <c r="B174" s="56"/>
    </row>
    <row r="175" spans="1:11" x14ac:dyDescent="0.25">
      <c r="A175" s="54" t="s">
        <v>99</v>
      </c>
      <c r="B175" s="5" t="s">
        <v>100</v>
      </c>
    </row>
    <row r="176" spans="1:11" ht="32.25" customHeight="1" x14ac:dyDescent="0.25">
      <c r="A176" s="55"/>
      <c r="B176" s="146" t="s">
        <v>146</v>
      </c>
      <c r="C176" s="146"/>
      <c r="D176" s="146"/>
      <c r="E176" s="146"/>
      <c r="F176" s="146"/>
      <c r="G176" s="146"/>
      <c r="H176" s="146"/>
      <c r="I176" s="146"/>
      <c r="J176" s="146"/>
    </row>
    <row r="178" spans="1:13" x14ac:dyDescent="0.25">
      <c r="A178" s="8" t="s">
        <v>101</v>
      </c>
      <c r="B178" s="5" t="s">
        <v>102</v>
      </c>
    </row>
    <row r="179" spans="1:13" x14ac:dyDescent="0.25">
      <c r="A179" s="8"/>
      <c r="B179" s="5"/>
    </row>
    <row r="180" spans="1:13" ht="34.5" customHeight="1" x14ac:dyDescent="0.25">
      <c r="A180" s="139" t="s">
        <v>103</v>
      </c>
      <c r="B180" s="139"/>
      <c r="C180" s="140" t="s">
        <v>115</v>
      </c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</row>
    <row r="181" spans="1:13" ht="33" customHeight="1" x14ac:dyDescent="0.25">
      <c r="A181" s="139" t="s">
        <v>104</v>
      </c>
      <c r="B181" s="139"/>
      <c r="C181" s="140" t="s">
        <v>116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</row>
    <row r="182" spans="1:13" ht="33.75" customHeight="1" x14ac:dyDescent="0.25">
      <c r="A182" s="139" t="s">
        <v>105</v>
      </c>
      <c r="B182" s="139"/>
      <c r="C182" s="140" t="s">
        <v>116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</row>
    <row r="183" spans="1:13" ht="35.25" customHeight="1" x14ac:dyDescent="0.25">
      <c r="A183" s="141" t="s">
        <v>106</v>
      </c>
      <c r="B183" s="141"/>
      <c r="C183" s="140" t="s">
        <v>115</v>
      </c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</row>
    <row r="184" spans="1:13" x14ac:dyDescent="0.25">
      <c r="C184" s="20"/>
      <c r="D184" s="20"/>
      <c r="E184" s="20"/>
      <c r="F184" s="20"/>
      <c r="G184" s="20"/>
      <c r="H184" s="20"/>
      <c r="I184" s="20"/>
      <c r="J184" s="20"/>
    </row>
    <row r="185" spans="1:13" x14ac:dyDescent="0.25">
      <c r="C185" s="1" t="s">
        <v>107</v>
      </c>
      <c r="E185" s="57"/>
      <c r="F185" s="57"/>
      <c r="H185" s="1" t="s">
        <v>108</v>
      </c>
    </row>
  </sheetData>
  <mergeCells count="169">
    <mergeCell ref="B176:J176"/>
    <mergeCell ref="A180:B180"/>
    <mergeCell ref="C180:M180"/>
    <mergeCell ref="B121:D121"/>
    <mergeCell ref="B122:D122"/>
    <mergeCell ref="B155:C155"/>
    <mergeCell ref="D155:E155"/>
    <mergeCell ref="B153:C153"/>
    <mergeCell ref="D153:E153"/>
    <mergeCell ref="B150:C150"/>
    <mergeCell ref="D150:E150"/>
    <mergeCell ref="B159:C159"/>
    <mergeCell ref="D159:E159"/>
    <mergeCell ref="B170:C170"/>
    <mergeCell ref="D170:E170"/>
    <mergeCell ref="B156:C156"/>
    <mergeCell ref="D156:E156"/>
    <mergeCell ref="A157:J157"/>
    <mergeCell ref="B158:C158"/>
    <mergeCell ref="D158:E158"/>
    <mergeCell ref="B151:C151"/>
    <mergeCell ref="D151:E151"/>
    <mergeCell ref="B152:C152"/>
    <mergeCell ref="D152:E152"/>
    <mergeCell ref="A182:B182"/>
    <mergeCell ref="C182:M182"/>
    <mergeCell ref="A183:B183"/>
    <mergeCell ref="C183:M183"/>
    <mergeCell ref="A181:B181"/>
    <mergeCell ref="C181:M181"/>
    <mergeCell ref="D160:E160"/>
    <mergeCell ref="B161:C161"/>
    <mergeCell ref="D161:E161"/>
    <mergeCell ref="B162:C162"/>
    <mergeCell ref="D162:E162"/>
    <mergeCell ref="A163:J163"/>
    <mergeCell ref="A164:J164"/>
    <mergeCell ref="B165:C165"/>
    <mergeCell ref="D165:E165"/>
    <mergeCell ref="B166:C166"/>
    <mergeCell ref="D166:E166"/>
    <mergeCell ref="B160:C160"/>
    <mergeCell ref="B173:J173"/>
    <mergeCell ref="A167:J167"/>
    <mergeCell ref="B168:C168"/>
    <mergeCell ref="D168:E168"/>
    <mergeCell ref="B169:C169"/>
    <mergeCell ref="D169:E169"/>
    <mergeCell ref="B154:C154"/>
    <mergeCell ref="D154:E154"/>
    <mergeCell ref="B127:D127"/>
    <mergeCell ref="A129:M129"/>
    <mergeCell ref="A130:M130"/>
    <mergeCell ref="B125:D125"/>
    <mergeCell ref="B124:D124"/>
    <mergeCell ref="B126:D126"/>
    <mergeCell ref="B128:D128"/>
    <mergeCell ref="A108:A109"/>
    <mergeCell ref="B108:D109"/>
    <mergeCell ref="E108:G108"/>
    <mergeCell ref="H108:J108"/>
    <mergeCell ref="K108:M108"/>
    <mergeCell ref="B110:D110"/>
    <mergeCell ref="B117:D117"/>
    <mergeCell ref="B119:D119"/>
    <mergeCell ref="B120:D120"/>
    <mergeCell ref="B118:D118"/>
    <mergeCell ref="A111:M111"/>
    <mergeCell ref="A112:M112"/>
    <mergeCell ref="B113:D113"/>
    <mergeCell ref="B114:D114"/>
    <mergeCell ref="A115:M115"/>
    <mergeCell ref="A116:M116"/>
    <mergeCell ref="A103:M103"/>
    <mergeCell ref="A104:M104"/>
    <mergeCell ref="A98:M98"/>
    <mergeCell ref="B100:D100"/>
    <mergeCell ref="B101:D101"/>
    <mergeCell ref="A97:M97"/>
    <mergeCell ref="B99:D99"/>
    <mergeCell ref="A102:M102"/>
    <mergeCell ref="A105:M105"/>
    <mergeCell ref="B91:D91"/>
    <mergeCell ref="B92:D92"/>
    <mergeCell ref="A93:M93"/>
    <mergeCell ref="A94:M94"/>
    <mergeCell ref="B95:D95"/>
    <mergeCell ref="B96:D96"/>
    <mergeCell ref="A85:M85"/>
    <mergeCell ref="B86:D86"/>
    <mergeCell ref="B87:D87"/>
    <mergeCell ref="B90:D90"/>
    <mergeCell ref="A89:M89"/>
    <mergeCell ref="A81:M81"/>
    <mergeCell ref="A82:M82"/>
    <mergeCell ref="A83:M83"/>
    <mergeCell ref="A84:M84"/>
    <mergeCell ref="B78:D78"/>
    <mergeCell ref="B80:D80"/>
    <mergeCell ref="B69:D69"/>
    <mergeCell ref="B79:D79"/>
    <mergeCell ref="A72:M72"/>
    <mergeCell ref="A73:M73"/>
    <mergeCell ref="B74:D74"/>
    <mergeCell ref="B71:D71"/>
    <mergeCell ref="B75:D75"/>
    <mergeCell ref="B70:D70"/>
    <mergeCell ref="A88:M88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A76:M76"/>
    <mergeCell ref="A77:M77"/>
    <mergeCell ref="A67:M67"/>
    <mergeCell ref="A68:M68"/>
    <mergeCell ref="H62:J62"/>
    <mergeCell ref="K62:M62"/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B123:D123"/>
    <mergeCell ref="B131:D131"/>
    <mergeCell ref="A132:M132"/>
    <mergeCell ref="A133:M133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A146:M146"/>
    <mergeCell ref="A147:M147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44" max="16383" man="1"/>
    <brk id="77" max="12" man="1"/>
    <brk id="1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2022-03-15T14:47:46Z</cp:lastPrinted>
  <dcterms:created xsi:type="dcterms:W3CDTF">2021-02-21T14:17:04Z</dcterms:created>
  <dcterms:modified xsi:type="dcterms:W3CDTF">2022-03-15T14:47:47Z</dcterms:modified>
</cp:coreProperties>
</file>